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81B8EE1-D2A6-41FA-9A00-71CEA36AFACF}" xr6:coauthVersionLast="36" xr6:coauthVersionMax="36" xr10:uidLastSave="{00000000-0000-0000-0000-000000000000}"/>
  <bookViews>
    <workbookView xWindow="-120" yWindow="-120" windowWidth="51840" windowHeight="212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770" i="8" l="1"/>
  <c r="R770" i="8"/>
  <c r="Q770" i="8"/>
  <c r="P770" i="8"/>
  <c r="O770" i="8"/>
  <c r="N770" i="8"/>
  <c r="M770" i="8"/>
  <c r="L770" i="8"/>
  <c r="S1996" i="8" l="1"/>
  <c r="L2291" i="8"/>
  <c r="M2291" i="8" s="1"/>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E3041" i="8"/>
  <c r="D3041" i="8"/>
  <c r="C3041" i="8"/>
  <c r="H3041" i="8"/>
  <c r="G3041" i="8"/>
  <c r="F3041" i="8"/>
  <c r="S3041" i="8"/>
  <c r="N3041" i="8"/>
  <c r="M3041" i="8"/>
  <c r="K3041" i="8"/>
  <c r="J3041" i="8"/>
  <c r="I3041" i="8"/>
  <c r="L3041" i="8"/>
  <c r="O3041" i="8"/>
  <c r="P3041" i="8"/>
  <c r="R3041" i="8"/>
  <c r="Q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M1996" i="8"/>
  <c r="F1996" i="8"/>
  <c r="E1996" i="8"/>
  <c r="D1996" i="8"/>
  <c r="C1996" i="8"/>
  <c r="R1996" i="8"/>
  <c r="Q1996" i="8"/>
  <c r="P1996" i="8"/>
  <c r="O1996" i="8"/>
  <c r="N1996" i="8"/>
  <c r="L1996" i="8"/>
  <c r="K1996" i="8"/>
  <c r="J1996" i="8"/>
  <c r="I1996" i="8"/>
  <c r="H1996" i="8"/>
  <c r="G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E1711" i="8"/>
  <c r="D1711" i="8"/>
  <c r="C1711" i="8"/>
  <c r="F1633" i="8"/>
  <c r="F1711" i="8" s="1"/>
  <c r="E1633"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O951" i="8"/>
  <c r="N951" i="8"/>
  <c r="M951" i="8"/>
  <c r="L951" i="8"/>
  <c r="K951" i="8"/>
  <c r="J951" i="8"/>
  <c r="I951" i="8"/>
  <c r="H951" i="8"/>
  <c r="G951" i="8"/>
  <c r="F951" i="8"/>
  <c r="E951" i="8"/>
  <c r="D951" i="8"/>
  <c r="C951" i="8"/>
  <c r="S861" i="8"/>
  <c r="S951" i="8" s="1"/>
  <c r="R861" i="8"/>
  <c r="R951" i="8" s="1"/>
  <c r="Q861" i="8"/>
  <c r="Q951" i="8" s="1"/>
  <c r="P861" i="8"/>
  <c r="P951" i="8" s="1"/>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O666" i="10"/>
  <c r="N666" i="10"/>
  <c r="M666" i="10"/>
  <c r="L666" i="10"/>
  <c r="K666" i="10"/>
  <c r="J666" i="10"/>
  <c r="I666" i="10"/>
  <c r="H666" i="10"/>
  <c r="G666" i="10"/>
  <c r="F666" i="10"/>
  <c r="E666" i="10"/>
  <c r="D666" i="10"/>
  <c r="C666" i="10"/>
  <c r="S576" i="10"/>
  <c r="S666" i="10" s="1"/>
  <c r="R576" i="10"/>
  <c r="R666" i="10" s="1"/>
  <c r="Q576" i="10"/>
  <c r="Q666" i="10" s="1"/>
  <c r="P576" i="10"/>
  <c r="P666" i="10" s="1"/>
  <c r="Q571" i="10"/>
  <c r="P571" i="10"/>
  <c r="O571" i="10"/>
  <c r="N571" i="10"/>
  <c r="M571" i="10"/>
  <c r="L571" i="10"/>
  <c r="K571" i="10"/>
  <c r="J571" i="10"/>
  <c r="I571" i="10"/>
  <c r="H571" i="10"/>
  <c r="G571" i="10"/>
  <c r="F571" i="10"/>
  <c r="E571" i="10"/>
  <c r="D571" i="10"/>
  <c r="C571" i="10"/>
  <c r="S479" i="10"/>
  <c r="S571" i="10" s="1"/>
  <c r="R479" i="10"/>
  <c r="R571" i="10" s="1"/>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191" i="10"/>
  <c r="R191" i="10"/>
  <c r="Q191" i="10"/>
  <c r="P191" i="10"/>
  <c r="O191" i="10"/>
  <c r="N191" i="10"/>
  <c r="M191" i="10"/>
  <c r="L191" i="10"/>
  <c r="K191" i="10"/>
  <c r="J191" i="10"/>
  <c r="I191" i="10"/>
  <c r="H191" i="10"/>
  <c r="G191" i="10"/>
  <c r="F191" i="10"/>
  <c r="E191" i="10"/>
  <c r="D191" i="10"/>
  <c r="C191" i="10"/>
  <c r="S96" i="10"/>
  <c r="R96" i="10"/>
  <c r="Q96" i="10"/>
  <c r="P96" i="10"/>
  <c r="O96" i="10"/>
  <c r="N96" i="10"/>
  <c r="M96" i="10"/>
  <c r="L96" i="10"/>
  <c r="K96" i="10"/>
  <c r="J96" i="10"/>
  <c r="I96" i="10"/>
  <c r="H96" i="10"/>
  <c r="G96" i="10"/>
  <c r="F96" i="10"/>
  <c r="E96" i="10"/>
  <c r="D96" i="10"/>
  <c r="C96" i="10"/>
  <c r="N2291" i="8" l="1"/>
  <c r="M2376" i="8"/>
  <c r="G1633" i="8"/>
  <c r="N2376" i="8" l="1"/>
  <c r="O2291" i="8"/>
  <c r="G1711" i="8"/>
  <c r="H1633" i="8"/>
  <c r="O2376" i="8" l="1"/>
  <c r="P2291" i="8"/>
  <c r="H1711" i="8"/>
  <c r="I1633" i="8"/>
  <c r="P2376" i="8" l="1"/>
  <c r="Q2291" i="8"/>
  <c r="I1711" i="8"/>
  <c r="J1633" i="8"/>
  <c r="R2291" i="8" l="1"/>
  <c r="Q2376" i="8"/>
  <c r="J1711" i="8"/>
  <c r="K1633" i="8"/>
  <c r="S2291" i="8" l="1"/>
  <c r="S2376" i="8" s="1"/>
  <c r="R2376" i="8"/>
  <c r="K1711" i="8"/>
  <c r="L1633" i="8"/>
  <c r="M1633" i="8" l="1"/>
  <c r="L1711" i="8"/>
  <c r="N1633" i="8" l="1"/>
  <c r="M1711" i="8"/>
  <c r="O1633" i="8" l="1"/>
  <c r="N1711" i="8"/>
  <c r="P1633" i="8" l="1"/>
  <c r="O1711" i="8"/>
  <c r="Q1633" i="8" l="1"/>
  <c r="P1711" i="8"/>
  <c r="R1633" i="8" l="1"/>
  <c r="Q1711" i="8"/>
  <c r="S1633" i="8" l="1"/>
  <c r="S1711" i="8" s="1"/>
  <c r="R1711"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<sst xmlns="http://schemas.openxmlformats.org/spreadsheetml/2006/main" count="525" uniqueCount="220">
  <si>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</si>
  <si>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</si>
  <si>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</si>
  <si>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</si>
  <si>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</si>
  <si>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</si>
  <si>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</si>
  <si>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</si>
  <si>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</si>
  <si>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</si>
  <si>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</si>
  <si>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</si>
  <si>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</si>
  <si>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</si>
  <si>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</si>
  <si>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</si>
  <si>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</si>
  <si>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</si>
  <si>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</si>
  <si>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</si>
  <si>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</si>
  <si>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</si>
  <si>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</si>
  <si>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</si>
  <si>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</si>
  <si>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</si>
  <si>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</si>
  <si>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</si>
  <si>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</si>
  <si>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</si>
  <si>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</si>
  <si>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</si>
  <si>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</si>
  <si>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</si>
  <si>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</si>
  <si>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</si>
  <si>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</si>
  <si>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</si>
  <si>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</si>
  <si>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</si>
  <si>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</si>
  <si>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</si>
  <si>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</si>
  <si>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</si>
  <si>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</si>
  <si>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</si>
  <si>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</si>
  <si>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</si>
  <si>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</si>
  <si>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</si>
  <si>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</si>
  <si>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</si>
  <si>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</si>
  <si>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</si>
  <si>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</si>
  <si>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</si>
  <si>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</si>
  <si>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</si>
  <si>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</si>
  <si>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</si>
  <si>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</si>
  <si>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</si>
  <si>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</si>
  <si>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</si>
  <si>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</si>
  <si>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</si>
  <si>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</si>
  <si>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</si>
  <si>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</si>
  <si>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</si>
  <si>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</si>
  <si>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</si>
  <si>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</si>
  <si>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</si>
  <si>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</si>
  <si>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</si>
  <si>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</si>
  <si>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</si>
  <si>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</si>
  <si>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</si>
  <si>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</si>
  <si>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</si>
  <si>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</si>
  <si>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</si>
  <si>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</si>
  <si>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</si>
  <si>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</si>
  <si>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</si>
  <si>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</si>
  <si>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</si>
  <si>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</si>
  <si>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</si>
  <si>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</si>
  <si>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</si>
  <si>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</si>
  <si>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</si>
  <si>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</si>
  <si>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</si>
  <si>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</si>
  <si>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</si>
  <si>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</si>
  <si>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</si>
  <si>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</si>
  <si>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</si>
  <si>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</si>
  <si>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</si>
  <si>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</si>
  <si>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</si>
  <si>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</si>
  <si>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</si>
  <si>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</si>
  <si>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</si>
  <si>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</si>
  <si>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</si>
  <si>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</si>
  <si>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</si>
  <si>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</si>
  <si>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</si>
  <si>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</si>
  <si>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</si>
  <si>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</si>
  <si>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</si>
  <si>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</si>
  <si>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</si>
  <si>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</si>
  <si>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</si>
  <si>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</si>
  <si>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</si>
  <si>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</si>
  <si>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</si>
  <si>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</si>
  <si>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</si>
  <si>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</si>
  <si>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</si>
  <si>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</si>
  <si>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</si>
  <si>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</si>
  <si>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</si>
  <si>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</si>
  <si>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</si>
  <si>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</si>
  <si>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</si>
  <si>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</si>
  <si>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</si>
  <si>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</si>
  <si>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</si>
  <si>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</si>
  <si>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</si>
  <si>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</si>
  <si>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</si>
  <si>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</si>
  <si>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</si>
  <si>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</si>
  <si>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</si>
  <si>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</si>
  <si>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</si>
  <si>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</si>
  <si>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</si>
  <si>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</si>
  <si>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</si>
  <si>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</si>
  <si>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</si>
  <si>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</si>
  <si>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</si>
  <si>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</si>
  <si>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</si>
  <si>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</si>
  <si>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</si>
  <si>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</si>
  <si>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</si>
  <si>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</si>
  <si>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</si>
  <si>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</si>
  <si>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</si>
  <si>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</si>
  <si>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</si>
  <si>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</si>
  <si>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</si>
  <si>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</si>
  <si>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</si>
  <si>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</si>
  <si>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</si>
  <si>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</si>
  <si>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</si>
  <si>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</si>
  <si>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</si>
  <si>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</si>
  <si>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</si>
  <si>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</si>
  <si>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</si>
  <si>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</si>
  <si>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</si>
  <si>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</si>
  <si>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</si>
  <si>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</si>
  <si>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</si>
  <si>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</si>
  <si>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</si>
  <si>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</si>
  <si>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</si>
  <si>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</si>
  <si>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</si>
  <si>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</si>
  <si>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</si>
  <si>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</si>
  <si>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</si>
  <si>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</si>
  <si>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</si>
  <si>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</si>
  <si>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</si>
  <si>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</si>
  <si>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</si>
  <si>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</si>
  <si>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</si>
  <si>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</si>
  <si>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</si>
  <si>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</si>
  <si>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</si>
  <si>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Energienetze Berlin GmbH</t>
  </si>
  <si>
    <t>Fernsprechleitungen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</si>
</sst>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8" fontId="23" fillId="22"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217</v>
      </c>
    </row>
    <row r="2" spans="1:3" ht="91.5" customHeight="1">
      <c r="C2" s="30" t="s">
        <v>28</v>
      </c>
    </row>
    <row r="4" spans="1:3" ht="21" customHeight="1">
      <c r="B4" s="13" t="s">
        <v>213</v>
      </c>
      <c r="C4" s="14"/>
    </row>
    <row r="5" spans="1:3" ht="21" customHeight="1">
      <c r="B5" s="2" t="s">
        <v>6</v>
      </c>
      <c r="C5" s="11" t="s">
        <v>218</v>
      </c>
    </row>
    <row r="6" spans="1:3" ht="21" customHeight="1">
      <c r="B6" s="2" t="s">
        <v>7</v>
      </c>
      <c r="C6" s="12">
        <v>10003218</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216</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42" zoomScale="90" zoomScaleNormal="90" workbookViewId="0">
      <selection activeCell="D7" sqref="D7"/>
    </sheetView>
  </sheetViews>
  <sheetFormatPr baseColWidth="10" defaultRowHeight="15.75"/>
  <cols>
    <col min="1" max="1" width="6.28515625" style="42" customWidth="1"/>
    <col min="2" max="2" width="87.7109375" style="92" customWidth="1"/>
    <col min="3" max="19" width="11.71093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6926.4</v>
      </c>
      <c r="D3" s="24">
        <v>8658</v>
      </c>
      <c r="E3" s="24">
        <v>12230.4</v>
      </c>
      <c r="F3" s="24">
        <v>13977.6</v>
      </c>
      <c r="G3" s="24">
        <v>15865.2</v>
      </c>
      <c r="H3" s="24">
        <v>15724.8</v>
      </c>
      <c r="I3" s="24">
        <v>15654.6</v>
      </c>
      <c r="J3" s="24">
        <v>15584.4</v>
      </c>
      <c r="K3" s="24">
        <v>13852.8</v>
      </c>
      <c r="L3" s="24">
        <v>17472</v>
      </c>
      <c r="M3" s="24">
        <v>15529</v>
      </c>
      <c r="N3" s="24">
        <v>17544</v>
      </c>
      <c r="O3" s="24">
        <v>19096</v>
      </c>
      <c r="P3" s="24">
        <v>18688</v>
      </c>
      <c r="Q3" s="24">
        <v>17992</v>
      </c>
      <c r="R3" s="24">
        <v>19808</v>
      </c>
      <c r="S3" s="24">
        <v>20148</v>
      </c>
    </row>
    <row r="4" spans="1:19" ht="18.75" customHeight="1">
      <c r="A4" s="79">
        <v>2</v>
      </c>
      <c r="B4" s="82" t="s">
        <v>31</v>
      </c>
      <c r="C4" s="24">
        <v>4</v>
      </c>
      <c r="D4" s="24">
        <v>5</v>
      </c>
      <c r="E4" s="24">
        <v>7</v>
      </c>
      <c r="F4" s="24">
        <v>8</v>
      </c>
      <c r="G4" s="24">
        <v>9</v>
      </c>
      <c r="H4" s="24">
        <v>9</v>
      </c>
      <c r="I4" s="24">
        <v>9</v>
      </c>
      <c r="J4" s="24">
        <v>9</v>
      </c>
      <c r="K4" s="24">
        <v>8</v>
      </c>
      <c r="L4" s="24">
        <v>10</v>
      </c>
      <c r="M4" s="24">
        <v>11</v>
      </c>
      <c r="N4" s="24">
        <v>11</v>
      </c>
      <c r="O4" s="24">
        <v>11</v>
      </c>
      <c r="P4" s="24">
        <v>10</v>
      </c>
      <c r="Q4" s="24">
        <v>11</v>
      </c>
      <c r="R4" s="24">
        <v>12</v>
      </c>
      <c r="S4" s="24">
        <v>12</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4318381</v>
      </c>
      <c r="D6" s="25">
        <v>4074318</v>
      </c>
      <c r="E6" s="25">
        <v>4897213</v>
      </c>
      <c r="F6" s="25">
        <v>4286571</v>
      </c>
      <c r="G6" s="25">
        <v>4256962</v>
      </c>
      <c r="H6" s="25">
        <v>5491475</v>
      </c>
      <c r="I6" s="25">
        <v>6289360</v>
      </c>
      <c r="J6" s="25">
        <v>5992154</v>
      </c>
      <c r="K6" s="25">
        <v>5436596</v>
      </c>
      <c r="L6" s="25">
        <v>5221059</v>
      </c>
      <c r="M6" s="25">
        <v>6558263</v>
      </c>
      <c r="N6" s="25">
        <v>6837046</v>
      </c>
      <c r="O6" s="25">
        <v>6768897</v>
      </c>
      <c r="P6" s="25">
        <v>6932775.0899999999</v>
      </c>
      <c r="Q6" s="25">
        <v>6884754.75</v>
      </c>
      <c r="R6" s="25">
        <v>7282064.6399999997</v>
      </c>
      <c r="S6" s="25">
        <v>6687731.9100000001</v>
      </c>
    </row>
    <row r="7" spans="1:19" ht="18.75" customHeight="1">
      <c r="A7" s="81" t="s">
        <v>75</v>
      </c>
      <c r="B7" s="82" t="s">
        <v>159</v>
      </c>
      <c r="C7" s="25">
        <v>1306935</v>
      </c>
      <c r="D7" s="25">
        <v>819678</v>
      </c>
      <c r="E7" s="25">
        <v>1128986</v>
      </c>
      <c r="F7" s="25">
        <v>1119205</v>
      </c>
      <c r="G7" s="25">
        <v>1259591</v>
      </c>
      <c r="H7" s="25">
        <v>2085721</v>
      </c>
      <c r="I7" s="25">
        <v>2643417</v>
      </c>
      <c r="J7" s="25">
        <v>2226069</v>
      </c>
      <c r="K7" s="25">
        <v>1449198</v>
      </c>
      <c r="L7" s="25">
        <v>1227075</v>
      </c>
      <c r="M7" s="25">
        <v>1997892.15</v>
      </c>
      <c r="N7" s="25">
        <v>1437464.01</v>
      </c>
      <c r="O7" s="25">
        <v>2188629.92</v>
      </c>
      <c r="P7" s="25">
        <v>936189.99000000011</v>
      </c>
      <c r="Q7" s="25">
        <v>382114.36</v>
      </c>
      <c r="R7" s="25">
        <v>380590.85</v>
      </c>
      <c r="S7" s="25">
        <v>312459.47000000009</v>
      </c>
    </row>
    <row r="8" spans="1:19" ht="18.75" customHeight="1">
      <c r="A8" s="81" t="s">
        <v>89</v>
      </c>
      <c r="B8" s="82" t="s">
        <v>160</v>
      </c>
      <c r="C8" s="25">
        <v>79402</v>
      </c>
      <c r="D8" s="25">
        <v>111271</v>
      </c>
      <c r="E8" s="25">
        <v>166795</v>
      </c>
      <c r="F8" s="25">
        <v>182252</v>
      </c>
      <c r="G8" s="25">
        <v>219306</v>
      </c>
      <c r="H8" s="25">
        <v>213314</v>
      </c>
      <c r="I8" s="25">
        <v>186637</v>
      </c>
      <c r="J8" s="25">
        <v>275218</v>
      </c>
      <c r="K8" s="25">
        <v>270880</v>
      </c>
      <c r="L8" s="25">
        <v>419593</v>
      </c>
      <c r="M8" s="25">
        <v>713154.85</v>
      </c>
      <c r="N8" s="25">
        <v>513817.99</v>
      </c>
      <c r="O8" s="25">
        <v>591889.42000000004</v>
      </c>
      <c r="P8" s="25">
        <v>581937.34</v>
      </c>
      <c r="Q8" s="25">
        <v>541181.91</v>
      </c>
      <c r="R8" s="25">
        <v>597608.34</v>
      </c>
      <c r="S8" s="25">
        <v>622049.06999999995</v>
      </c>
    </row>
    <row r="9" spans="1:19">
      <c r="A9" s="81" t="s">
        <v>100</v>
      </c>
      <c r="B9" s="82" t="s">
        <v>87</v>
      </c>
      <c r="C9" s="25">
        <v>3011446</v>
      </c>
      <c r="D9" s="25">
        <v>3254640</v>
      </c>
      <c r="E9" s="25">
        <v>3768227</v>
      </c>
      <c r="F9" s="25">
        <v>3167366</v>
      </c>
      <c r="G9" s="25">
        <v>2997371</v>
      </c>
      <c r="H9" s="25">
        <v>3405754</v>
      </c>
      <c r="I9" s="25">
        <v>3645943</v>
      </c>
      <c r="J9" s="25">
        <v>3766085</v>
      </c>
      <c r="K9" s="25">
        <v>3987398</v>
      </c>
      <c r="L9" s="25">
        <v>3993984</v>
      </c>
      <c r="M9" s="25">
        <v>4560370.8499999996</v>
      </c>
      <c r="N9" s="104">
        <v>5399581.9900000002</v>
      </c>
      <c r="O9" s="25">
        <v>4580267.08</v>
      </c>
      <c r="P9" s="25">
        <v>5996585.0999999996</v>
      </c>
      <c r="Q9" s="25">
        <v>6502640.3899999997</v>
      </c>
      <c r="R9" s="25">
        <v>6901473.79</v>
      </c>
      <c r="S9" s="25">
        <v>6375272.4400000004</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0</v>
      </c>
      <c r="D11" s="25">
        <v>0</v>
      </c>
      <c r="E11" s="25">
        <v>0</v>
      </c>
      <c r="F11" s="25">
        <v>0</v>
      </c>
      <c r="G11" s="25">
        <v>0</v>
      </c>
      <c r="H11" s="25">
        <v>0</v>
      </c>
      <c r="I11" s="25">
        <v>0</v>
      </c>
      <c r="J11" s="25">
        <v>0</v>
      </c>
      <c r="K11" s="25">
        <v>0</v>
      </c>
      <c r="L11" s="25">
        <v>0</v>
      </c>
      <c r="M11" s="25">
        <v>0</v>
      </c>
      <c r="N11" s="25">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2254571</v>
      </c>
      <c r="D13" s="25">
        <v>953697</v>
      </c>
      <c r="E13" s="25">
        <v>851481</v>
      </c>
      <c r="F13" s="25">
        <v>733566</v>
      </c>
      <c r="G13" s="25">
        <v>556593</v>
      </c>
      <c r="H13" s="25">
        <v>929069</v>
      </c>
      <c r="I13" s="25">
        <v>1660769</v>
      </c>
      <c r="J13" s="25">
        <v>2215692</v>
      </c>
      <c r="K13" s="25">
        <v>1808237</v>
      </c>
      <c r="L13" s="25">
        <v>1539660</v>
      </c>
      <c r="M13" s="25">
        <v>2260848</v>
      </c>
      <c r="N13" s="25">
        <v>3781627</v>
      </c>
      <c r="O13" s="25">
        <v>4683484.12</v>
      </c>
      <c r="P13" s="25">
        <v>3933013.87</v>
      </c>
      <c r="Q13" s="25">
        <v>3925523.32</v>
      </c>
      <c r="R13" s="25">
        <v>3640913.55</v>
      </c>
      <c r="S13" s="25">
        <v>2645601.7600000002</v>
      </c>
    </row>
    <row r="14" spans="1:19" ht="30">
      <c r="A14" s="81" t="s">
        <v>75</v>
      </c>
      <c r="B14" s="82" t="s">
        <v>80</v>
      </c>
      <c r="C14" s="25"/>
      <c r="D14" s="25"/>
      <c r="E14" s="25"/>
      <c r="F14" s="25"/>
      <c r="G14" s="25"/>
      <c r="H14" s="25"/>
      <c r="I14" s="25"/>
      <c r="J14" s="25"/>
      <c r="K14" s="25"/>
      <c r="L14" s="25"/>
      <c r="M14" s="25"/>
      <c r="N14" s="25"/>
      <c r="O14" s="25"/>
      <c r="P14" s="25"/>
      <c r="Q14" s="25"/>
      <c r="R14" s="25"/>
      <c r="S14" s="25"/>
    </row>
    <row r="15" spans="1:19" ht="18.75" customHeight="1">
      <c r="A15" s="81" t="s">
        <v>89</v>
      </c>
      <c r="B15" s="82" t="s">
        <v>90</v>
      </c>
      <c r="C15" s="25">
        <v>1401170</v>
      </c>
      <c r="D15" s="25">
        <v>879372</v>
      </c>
      <c r="E15" s="25">
        <v>689306</v>
      </c>
      <c r="F15" s="25">
        <v>484600</v>
      </c>
      <c r="G15" s="25">
        <v>413969</v>
      </c>
      <c r="H15" s="25">
        <v>745455</v>
      </c>
      <c r="I15" s="25">
        <v>1445776</v>
      </c>
      <c r="J15" s="25">
        <v>1988359</v>
      </c>
      <c r="K15" s="25">
        <v>1555364</v>
      </c>
      <c r="L15" s="25">
        <v>1303662</v>
      </c>
      <c r="M15" s="25">
        <v>2094867</v>
      </c>
      <c r="N15" s="25">
        <v>1901929</v>
      </c>
      <c r="O15" s="25">
        <v>1882022.7</v>
      </c>
      <c r="P15" s="25">
        <v>1804805.26</v>
      </c>
      <c r="Q15" s="25">
        <v>2565083.2000000002</v>
      </c>
      <c r="R15" s="25">
        <v>2328311.2200000002</v>
      </c>
      <c r="S15" s="25">
        <v>508783.67</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197786</v>
      </c>
      <c r="D17" s="25">
        <v>215132</v>
      </c>
      <c r="E17" s="25">
        <v>362351</v>
      </c>
      <c r="F17" s="25">
        <v>422736</v>
      </c>
      <c r="G17" s="25">
        <v>525635</v>
      </c>
      <c r="H17" s="25">
        <v>551520</v>
      </c>
      <c r="I17" s="25">
        <v>575203</v>
      </c>
      <c r="J17" s="25">
        <v>601281</v>
      </c>
      <c r="K17" s="25">
        <v>567383</v>
      </c>
      <c r="L17" s="25">
        <v>666549</v>
      </c>
      <c r="M17" s="25">
        <v>657657</v>
      </c>
      <c r="N17" s="25">
        <v>750759</v>
      </c>
      <c r="O17" s="25">
        <v>820603.34</v>
      </c>
      <c r="P17" s="25">
        <v>859466.99</v>
      </c>
      <c r="Q17" s="25">
        <v>867843.41</v>
      </c>
      <c r="R17" s="25">
        <v>911803.54</v>
      </c>
      <c r="S17" s="25">
        <v>930996.79</v>
      </c>
    </row>
    <row r="18" spans="1:19" ht="18.75" customHeight="1">
      <c r="A18" s="83">
        <v>2</v>
      </c>
      <c r="B18" s="82" t="s">
        <v>38</v>
      </c>
      <c r="C18" s="25">
        <v>564734</v>
      </c>
      <c r="D18" s="25">
        <v>1621148</v>
      </c>
      <c r="E18" s="25">
        <v>2370613</v>
      </c>
      <c r="F18" s="25">
        <v>1839762</v>
      </c>
      <c r="G18" s="25">
        <v>2062799</v>
      </c>
      <c r="H18" s="25">
        <v>1901109</v>
      </c>
      <c r="I18" s="25">
        <v>1844637</v>
      </c>
      <c r="J18" s="25">
        <v>1960624</v>
      </c>
      <c r="K18" s="25">
        <v>1716428</v>
      </c>
      <c r="L18" s="25">
        <v>1714130</v>
      </c>
      <c r="M18" s="25">
        <v>1606518</v>
      </c>
      <c r="N18" s="25">
        <v>2092358</v>
      </c>
      <c r="O18" s="25">
        <v>1960711.7800000003</v>
      </c>
      <c r="P18" s="25">
        <v>2095314.9799999997</v>
      </c>
      <c r="Q18" s="25">
        <v>1945698.84</v>
      </c>
      <c r="R18" s="25">
        <v>2433993.4300000002</v>
      </c>
      <c r="S18" s="25">
        <v>3132048.75</v>
      </c>
    </row>
    <row r="19" spans="1:19" ht="18.75" customHeight="1">
      <c r="A19" s="81" t="s">
        <v>97</v>
      </c>
      <c r="B19" s="82" t="s">
        <v>39</v>
      </c>
      <c r="C19" s="25">
        <v>131896</v>
      </c>
      <c r="D19" s="25">
        <v>140491</v>
      </c>
      <c r="E19" s="25">
        <v>992300</v>
      </c>
      <c r="F19" s="25">
        <v>716220</v>
      </c>
      <c r="G19" s="25">
        <v>878588</v>
      </c>
      <c r="H19" s="25">
        <v>835617</v>
      </c>
      <c r="I19" s="25">
        <v>1055603</v>
      </c>
      <c r="J19" s="25">
        <v>984478</v>
      </c>
      <c r="K19" s="25">
        <v>835000</v>
      </c>
      <c r="L19" s="25">
        <v>807169</v>
      </c>
      <c r="M19" s="25">
        <v>949267</v>
      </c>
      <c r="N19" s="25">
        <v>1042062</v>
      </c>
      <c r="O19" s="25">
        <v>975017</v>
      </c>
      <c r="P19" s="25">
        <v>844907.27</v>
      </c>
      <c r="Q19" s="25">
        <v>843146.33</v>
      </c>
      <c r="R19" s="25">
        <v>863666.41</v>
      </c>
      <c r="S19" s="25">
        <v>975492.3</v>
      </c>
    </row>
    <row r="20" spans="1:19" ht="30">
      <c r="A20" s="81" t="s">
        <v>98</v>
      </c>
      <c r="B20" s="82" t="s">
        <v>79</v>
      </c>
      <c r="C20" s="25">
        <v>677121</v>
      </c>
      <c r="D20" s="25">
        <v>1089786</v>
      </c>
      <c r="E20" s="25">
        <v>1358478</v>
      </c>
      <c r="F20" s="25">
        <v>1218137</v>
      </c>
      <c r="G20" s="25">
        <v>1278140</v>
      </c>
      <c r="H20" s="25">
        <v>1086448</v>
      </c>
      <c r="I20" s="25">
        <v>746549</v>
      </c>
      <c r="J20" s="25">
        <v>1009537</v>
      </c>
      <c r="K20" s="25">
        <v>875402</v>
      </c>
      <c r="L20" s="25">
        <v>856550</v>
      </c>
      <c r="M20" s="25">
        <v>563782</v>
      </c>
      <c r="N20" s="25">
        <v>945557</v>
      </c>
      <c r="O20" s="25">
        <v>709117.91</v>
      </c>
      <c r="P20" s="25">
        <v>953463.78</v>
      </c>
      <c r="Q20" s="25">
        <v>787311.94</v>
      </c>
      <c r="R20" s="25">
        <v>1329557.3</v>
      </c>
      <c r="S20" s="25">
        <v>1820882.18</v>
      </c>
    </row>
    <row r="21" spans="1:19" ht="18.75" customHeight="1">
      <c r="A21" s="79">
        <v>3</v>
      </c>
      <c r="B21" s="82" t="s">
        <v>40</v>
      </c>
      <c r="C21" s="25">
        <v>161060</v>
      </c>
      <c r="D21" s="25">
        <v>194127</v>
      </c>
      <c r="E21" s="25">
        <v>461828</v>
      </c>
      <c r="F21" s="25">
        <v>1031464</v>
      </c>
      <c r="G21" s="25">
        <v>689550</v>
      </c>
      <c r="H21" s="25">
        <v>724501</v>
      </c>
      <c r="I21" s="25">
        <v>739914</v>
      </c>
      <c r="J21" s="25">
        <v>648291</v>
      </c>
      <c r="K21" s="25">
        <v>554277</v>
      </c>
      <c r="L21" s="25">
        <v>788111</v>
      </c>
      <c r="M21" s="25">
        <v>992616</v>
      </c>
      <c r="N21" s="25">
        <v>853550</v>
      </c>
      <c r="O21" s="25">
        <v>1084353.1399999999</v>
      </c>
      <c r="P21" s="25">
        <v>889947.03</v>
      </c>
      <c r="Q21" s="25">
        <v>1063067.82</v>
      </c>
      <c r="R21" s="25">
        <v>1083376.56</v>
      </c>
      <c r="S21" s="25">
        <v>1504708.9243224782</v>
      </c>
    </row>
    <row r="22" spans="1:19" ht="18.75" customHeight="1">
      <c r="A22" s="81" t="s">
        <v>99</v>
      </c>
      <c r="B22" s="82" t="s">
        <v>57</v>
      </c>
      <c r="C22" s="25">
        <v>79402</v>
      </c>
      <c r="D22" s="25">
        <v>111271</v>
      </c>
      <c r="E22" s="25">
        <v>166795</v>
      </c>
      <c r="F22" s="25">
        <v>182252</v>
      </c>
      <c r="G22" s="25">
        <v>219306</v>
      </c>
      <c r="H22" s="25">
        <v>213314</v>
      </c>
      <c r="I22" s="25">
        <v>186637</v>
      </c>
      <c r="J22" s="25">
        <v>275218</v>
      </c>
      <c r="K22" s="25">
        <v>270880</v>
      </c>
      <c r="L22" s="25">
        <v>419593</v>
      </c>
      <c r="M22" s="25">
        <v>568672</v>
      </c>
      <c r="N22" s="25">
        <v>482347</v>
      </c>
      <c r="O22" s="25">
        <v>662583</v>
      </c>
      <c r="P22" s="25">
        <v>498175.36</v>
      </c>
      <c r="Q22" s="25">
        <v>568470.1</v>
      </c>
      <c r="R22" s="25">
        <v>607192.53</v>
      </c>
      <c r="S22" s="25">
        <v>638790.31999999995</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311790</v>
      </c>
      <c r="D24" s="25">
        <v>372038</v>
      </c>
      <c r="E24" s="25">
        <v>0</v>
      </c>
      <c r="F24" s="25">
        <v>1991</v>
      </c>
      <c r="G24" s="25">
        <v>4191</v>
      </c>
      <c r="H24" s="25">
        <v>8056</v>
      </c>
      <c r="I24" s="25">
        <v>8889</v>
      </c>
      <c r="J24" s="25">
        <v>10402</v>
      </c>
      <c r="K24" s="25">
        <v>8758</v>
      </c>
      <c r="L24" s="25">
        <v>8476</v>
      </c>
      <c r="M24" s="25">
        <v>10005</v>
      </c>
      <c r="N24" s="25">
        <v>14627</v>
      </c>
      <c r="O24" s="25">
        <v>15569.05</v>
      </c>
      <c r="P24" s="25">
        <v>18491.93</v>
      </c>
      <c r="Q24" s="25">
        <v>20784.41</v>
      </c>
      <c r="R24" s="25">
        <v>19433.02</v>
      </c>
      <c r="S24" s="25">
        <v>15633.469999999998</v>
      </c>
    </row>
    <row r="25" spans="1:19" ht="18.75" customHeight="1">
      <c r="A25" s="79">
        <v>5</v>
      </c>
      <c r="B25" s="82" t="s">
        <v>42</v>
      </c>
      <c r="C25" s="25">
        <v>0</v>
      </c>
      <c r="D25" s="25">
        <v>0</v>
      </c>
      <c r="E25" s="25">
        <v>904</v>
      </c>
      <c r="F25" s="25">
        <v>536</v>
      </c>
      <c r="G25" s="25">
        <v>2128</v>
      </c>
      <c r="H25" s="25">
        <v>23507</v>
      </c>
      <c r="I25" s="25">
        <v>4922</v>
      </c>
      <c r="J25" s="25">
        <v>5821</v>
      </c>
      <c r="K25" s="25">
        <v>14834</v>
      </c>
      <c r="L25" s="25">
        <v>0</v>
      </c>
      <c r="M25" s="25">
        <v>4987</v>
      </c>
      <c r="N25" s="25">
        <v>0</v>
      </c>
      <c r="O25" s="25">
        <v>0</v>
      </c>
      <c r="P25" s="25">
        <v>0</v>
      </c>
      <c r="Q25" s="25">
        <v>0</v>
      </c>
      <c r="R25" s="25">
        <v>0</v>
      </c>
      <c r="S25" s="25">
        <v>3990.58</v>
      </c>
    </row>
    <row r="26" spans="1:19" ht="18.75" customHeight="1">
      <c r="A26" s="79">
        <v>6</v>
      </c>
      <c r="B26" s="82" t="s">
        <v>43</v>
      </c>
      <c r="C26" s="25">
        <v>118064</v>
      </c>
      <c r="D26" s="25">
        <v>136563</v>
      </c>
      <c r="E26" s="25">
        <v>4173</v>
      </c>
      <c r="F26" s="25">
        <v>3338</v>
      </c>
      <c r="G26" s="25">
        <v>1441</v>
      </c>
      <c r="H26" s="25">
        <v>0</v>
      </c>
      <c r="I26" s="25">
        <v>0</v>
      </c>
      <c r="J26" s="25">
        <v>0</v>
      </c>
      <c r="K26" s="25">
        <v>0</v>
      </c>
      <c r="L26" s="25">
        <v>99</v>
      </c>
      <c r="M26" s="25">
        <v>128</v>
      </c>
      <c r="N26" s="25">
        <v>131</v>
      </c>
      <c r="O26" s="25">
        <v>347</v>
      </c>
      <c r="P26" s="25">
        <v>730.46</v>
      </c>
      <c r="Q26" s="25">
        <v>7221.24</v>
      </c>
      <c r="R26" s="25">
        <v>6165.29</v>
      </c>
      <c r="S26" s="25">
        <v>136</v>
      </c>
    </row>
    <row r="27" spans="1:19" ht="18.75" customHeight="1">
      <c r="A27" s="79">
        <v>7</v>
      </c>
      <c r="B27" s="82" t="s">
        <v>60</v>
      </c>
      <c r="C27" s="25">
        <v>67530</v>
      </c>
      <c r="D27" s="25">
        <v>130888</v>
      </c>
      <c r="E27" s="25">
        <v>93338</v>
      </c>
      <c r="F27" s="25">
        <v>429342</v>
      </c>
      <c r="G27" s="25">
        <v>195393</v>
      </c>
      <c r="H27" s="25">
        <v>211298</v>
      </c>
      <c r="I27" s="25">
        <v>105687</v>
      </c>
      <c r="J27" s="25">
        <v>49245</v>
      </c>
      <c r="K27" s="25">
        <v>47264</v>
      </c>
      <c r="L27" s="25">
        <v>49828</v>
      </c>
      <c r="M27" s="25">
        <v>76913</v>
      </c>
      <c r="N27" s="25">
        <v>72215</v>
      </c>
      <c r="O27" s="25">
        <v>78368.81</v>
      </c>
      <c r="P27" s="25">
        <v>86470.22</v>
      </c>
      <c r="Q27" s="25">
        <v>89246.6</v>
      </c>
      <c r="R27" s="25">
        <v>92661.95</v>
      </c>
      <c r="S27" s="25">
        <v>115040.22</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v>25000</v>
      </c>
      <c r="E31" s="25">
        <v>25000</v>
      </c>
      <c r="F31" s="25">
        <v>25000</v>
      </c>
      <c r="G31" s="25">
        <v>25000</v>
      </c>
      <c r="H31" s="25">
        <v>25000</v>
      </c>
      <c r="I31" s="25">
        <v>25000</v>
      </c>
      <c r="J31" s="25">
        <v>25000</v>
      </c>
      <c r="K31" s="25">
        <v>25000</v>
      </c>
      <c r="L31" s="25">
        <v>25000</v>
      </c>
      <c r="M31" s="25">
        <v>25000</v>
      </c>
      <c r="N31" s="25">
        <v>25000</v>
      </c>
      <c r="O31" s="25">
        <v>25000</v>
      </c>
      <c r="P31" s="25">
        <v>25000</v>
      </c>
      <c r="Q31" s="25">
        <v>25000</v>
      </c>
      <c r="R31" s="25">
        <v>25000</v>
      </c>
      <c r="S31" s="25">
        <v>25000</v>
      </c>
    </row>
    <row r="32" spans="1:19" ht="18.75" customHeight="1">
      <c r="A32" s="58" t="s">
        <v>75</v>
      </c>
      <c r="B32" s="90" t="s">
        <v>168</v>
      </c>
      <c r="C32" s="25"/>
      <c r="D32" s="25">
        <v>25000</v>
      </c>
      <c r="E32" s="25">
        <v>25000</v>
      </c>
      <c r="F32" s="25">
        <v>25000</v>
      </c>
      <c r="G32" s="25">
        <v>25000</v>
      </c>
      <c r="H32" s="25">
        <v>25000</v>
      </c>
      <c r="I32" s="25">
        <v>25000</v>
      </c>
      <c r="J32" s="25">
        <v>25000</v>
      </c>
      <c r="K32" s="25">
        <v>25000</v>
      </c>
      <c r="L32" s="25">
        <v>25000</v>
      </c>
      <c r="M32" s="25">
        <v>25000</v>
      </c>
      <c r="N32" s="25">
        <v>25000</v>
      </c>
      <c r="O32" s="25">
        <v>25000</v>
      </c>
      <c r="P32" s="25">
        <v>25000</v>
      </c>
      <c r="Q32" s="25">
        <v>25000</v>
      </c>
      <c r="R32" s="25">
        <v>25000</v>
      </c>
      <c r="S32" s="25">
        <v>25000</v>
      </c>
    </row>
    <row r="33" spans="1:19" ht="18.75" customHeight="1">
      <c r="A33" s="58" t="s">
        <v>89</v>
      </c>
      <c r="B33" s="90" t="s">
        <v>169</v>
      </c>
      <c r="C33" s="25"/>
      <c r="D33" s="25"/>
      <c r="E33" s="25"/>
      <c r="F33" s="25">
        <v>3326.33</v>
      </c>
      <c r="G33" s="25"/>
      <c r="H33" s="25"/>
      <c r="I33" s="25"/>
      <c r="J33" s="25"/>
      <c r="K33" s="25"/>
      <c r="L33" s="25"/>
      <c r="M33" s="25"/>
      <c r="N33" s="25"/>
      <c r="O33" s="25"/>
      <c r="P33" s="25"/>
      <c r="Q33" s="25"/>
      <c r="R33" s="25"/>
      <c r="S33" s="25"/>
    </row>
    <row r="34" spans="1:19" ht="18.75" customHeight="1">
      <c r="A34" s="58" t="s">
        <v>100</v>
      </c>
      <c r="B34" s="90" t="s">
        <v>170</v>
      </c>
      <c r="C34" s="25"/>
      <c r="D34" s="25"/>
      <c r="E34" s="25"/>
      <c r="F34" s="25"/>
      <c r="G34" s="25"/>
      <c r="H34" s="25"/>
      <c r="I34" s="25"/>
      <c r="J34" s="25"/>
      <c r="K34" s="25"/>
      <c r="L34" s="25"/>
      <c r="M34" s="25"/>
      <c r="N34" s="25"/>
      <c r="O34" s="25"/>
      <c r="P34" s="25"/>
      <c r="Q34" s="25"/>
      <c r="R34" s="25"/>
      <c r="S34" s="25"/>
    </row>
    <row r="35" spans="1:19" ht="18.75" customHeight="1">
      <c r="A35" s="58" t="s">
        <v>101</v>
      </c>
      <c r="B35" s="90" t="s">
        <v>171</v>
      </c>
      <c r="C35" s="25"/>
      <c r="D35" s="25">
        <v>-3326.33</v>
      </c>
      <c r="E35" s="25">
        <v>-81352.08</v>
      </c>
      <c r="F35" s="25">
        <v>-385281.41</v>
      </c>
      <c r="G35" s="25">
        <v>-422785.04</v>
      </c>
      <c r="H35" s="25">
        <v>-227322.19</v>
      </c>
      <c r="I35" s="25">
        <v>-262623.84999999998</v>
      </c>
      <c r="J35" s="25">
        <v>-441386.96</v>
      </c>
      <c r="K35" s="25">
        <v>33378.449999999997</v>
      </c>
      <c r="L35" s="25">
        <v>-142874.45000000001</v>
      </c>
      <c r="M35" s="25">
        <v>-266363.86</v>
      </c>
      <c r="N35" s="25">
        <v>-155493.62</v>
      </c>
      <c r="O35" s="25">
        <v>42815.94</v>
      </c>
      <c r="P35" s="25">
        <v>124318.98</v>
      </c>
      <c r="Q35" s="25">
        <v>93006.37</v>
      </c>
      <c r="R35" s="25">
        <v>130396.47</v>
      </c>
      <c r="S35" s="25">
        <v>48382.23</v>
      </c>
    </row>
    <row r="36" spans="1:19" ht="18.75" customHeight="1">
      <c r="A36" s="58" t="s">
        <v>102</v>
      </c>
      <c r="B36" s="90" t="s">
        <v>172</v>
      </c>
      <c r="C36" s="25"/>
      <c r="D36" s="25">
        <v>-3326.33</v>
      </c>
      <c r="E36" s="25">
        <v>-3326.33</v>
      </c>
      <c r="F36" s="25">
        <v>0</v>
      </c>
      <c r="G36" s="25">
        <v>0</v>
      </c>
      <c r="H36" s="25">
        <v>0</v>
      </c>
      <c r="I36" s="25">
        <v>0</v>
      </c>
      <c r="J36" s="25">
        <v>0</v>
      </c>
      <c r="K36" s="25">
        <v>0</v>
      </c>
      <c r="L36" s="25">
        <v>0</v>
      </c>
      <c r="M36" s="25">
        <v>0</v>
      </c>
      <c r="N36" s="25">
        <v>0</v>
      </c>
      <c r="O36" s="25">
        <v>0</v>
      </c>
      <c r="P36" s="25">
        <v>0</v>
      </c>
      <c r="Q36" s="25">
        <v>0</v>
      </c>
      <c r="R36" s="25">
        <v>0</v>
      </c>
      <c r="S36" s="25"/>
    </row>
    <row r="37" spans="1:19" ht="18.75" customHeight="1">
      <c r="A37" s="46">
        <v>2</v>
      </c>
      <c r="B37" s="90" t="s">
        <v>173</v>
      </c>
      <c r="C37" s="25"/>
      <c r="D37" s="25">
        <v>2500</v>
      </c>
      <c r="E37" s="25">
        <v>20178.52</v>
      </c>
      <c r="F37" s="25">
        <v>25236.28</v>
      </c>
      <c r="G37" s="25">
        <v>344399.65</v>
      </c>
      <c r="H37" s="25">
        <v>433556.6</v>
      </c>
      <c r="I37" s="25">
        <v>298342.99</v>
      </c>
      <c r="J37" s="25">
        <v>213380.15</v>
      </c>
      <c r="K37" s="25">
        <v>258711.3</v>
      </c>
      <c r="L37" s="25">
        <v>96529.14</v>
      </c>
      <c r="M37" s="25">
        <v>174854.73</v>
      </c>
      <c r="N37" s="25">
        <v>175976.64</v>
      </c>
      <c r="O37" s="25">
        <v>214719.05</v>
      </c>
      <c r="P37" s="25">
        <v>216490.78</v>
      </c>
      <c r="Q37" s="25">
        <v>376322.03</v>
      </c>
      <c r="R37" s="25">
        <v>720212.57</v>
      </c>
      <c r="S37" s="25">
        <v>3377543.64</v>
      </c>
    </row>
    <row r="38" spans="1:19" ht="18.75" customHeight="1">
      <c r="A38" s="46">
        <v>3</v>
      </c>
      <c r="B38" s="90" t="s">
        <v>174</v>
      </c>
      <c r="C38" s="25"/>
      <c r="D38" s="25">
        <v>1012.93</v>
      </c>
      <c r="E38" s="25">
        <v>211009.28</v>
      </c>
      <c r="F38" s="25">
        <v>667081.19999999995</v>
      </c>
      <c r="G38" s="25">
        <v>891768.26</v>
      </c>
      <c r="H38" s="25">
        <v>963896.11</v>
      </c>
      <c r="I38" s="25">
        <v>653680.92000000004</v>
      </c>
      <c r="J38" s="25">
        <v>769215</v>
      </c>
      <c r="K38" s="25">
        <v>449597.36</v>
      </c>
      <c r="L38" s="25">
        <v>636539.01</v>
      </c>
      <c r="M38" s="25">
        <v>1537878.34</v>
      </c>
      <c r="N38" s="25">
        <v>1288033.72</v>
      </c>
      <c r="O38" s="25">
        <v>1524734.25</v>
      </c>
      <c r="P38" s="25">
        <v>1147648.23</v>
      </c>
      <c r="Q38" s="25">
        <v>1633832.44</v>
      </c>
      <c r="R38" s="25">
        <v>940417.32999999984</v>
      </c>
      <c r="S38" s="25">
        <v>838443.10000000021</v>
      </c>
    </row>
    <row r="39" spans="1:19" ht="18.75" customHeight="1">
      <c r="A39" s="46">
        <v>4</v>
      </c>
      <c r="B39" s="90" t="s">
        <v>175</v>
      </c>
      <c r="C39" s="25"/>
      <c r="D39" s="25"/>
      <c r="E39" s="25"/>
      <c r="F39" s="25">
        <v>632341.39</v>
      </c>
      <c r="G39" s="25">
        <v>635810.43000000005</v>
      </c>
      <c r="H39" s="25">
        <v>693413.85</v>
      </c>
      <c r="I39" s="25">
        <v>642844.07999999996</v>
      </c>
      <c r="J39" s="25">
        <v>828165.42</v>
      </c>
      <c r="K39" s="25">
        <v>831736.18</v>
      </c>
      <c r="L39" s="25">
        <v>825870.38</v>
      </c>
      <c r="M39" s="25">
        <v>1082734.8500000001</v>
      </c>
      <c r="N39" s="25">
        <v>1272928.49</v>
      </c>
      <c r="O39" s="25">
        <v>1587939.02</v>
      </c>
      <c r="P39" s="25">
        <v>1739220.28</v>
      </c>
      <c r="Q39" s="25">
        <v>1822910.88</v>
      </c>
      <c r="R39" s="25">
        <v>1925830.1</v>
      </c>
      <c r="S39" s="25">
        <v>1846171.22</v>
      </c>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c r="K42" s="47"/>
      <c r="L42" s="47"/>
      <c r="M42" s="47"/>
      <c r="N42" s="47"/>
      <c r="O42" s="47"/>
      <c r="P42" s="47"/>
      <c r="Q42" s="47"/>
      <c r="R42" s="47"/>
      <c r="S42" s="47"/>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c r="E45" s="47"/>
      <c r="F45" s="47"/>
      <c r="G45" s="47"/>
      <c r="H45" s="47">
        <v>1079654.8999999999</v>
      </c>
      <c r="I45" s="47">
        <v>1049492.1000000001</v>
      </c>
      <c r="J45" s="47">
        <v>327953.02</v>
      </c>
      <c r="K45" s="47">
        <v>339719.94</v>
      </c>
      <c r="L45" s="47">
        <v>278891.90000000002</v>
      </c>
      <c r="M45" s="47">
        <v>275737.83</v>
      </c>
      <c r="N45" s="47">
        <v>269327.88</v>
      </c>
      <c r="O45" s="47">
        <v>323854.36</v>
      </c>
      <c r="P45" s="47">
        <v>339217.55</v>
      </c>
      <c r="Q45" s="47">
        <v>372437.09</v>
      </c>
      <c r="R45" s="47">
        <v>295734.99</v>
      </c>
      <c r="S45" s="47">
        <v>289883.98</v>
      </c>
    </row>
    <row r="46" spans="1:19" ht="39.950000000000003" customHeight="1">
      <c r="A46" s="95" t="s">
        <v>89</v>
      </c>
      <c r="B46" s="94" t="s">
        <v>188</v>
      </c>
      <c r="C46" s="47"/>
      <c r="D46" s="47"/>
      <c r="E46" s="47"/>
      <c r="F46" s="47"/>
      <c r="G46" s="47"/>
      <c r="H46" s="47">
        <v>1064424.67</v>
      </c>
      <c r="I46" s="47">
        <v>1096987.3999999999</v>
      </c>
      <c r="J46" s="47">
        <v>344825.37</v>
      </c>
      <c r="K46" s="47">
        <v>332220.73</v>
      </c>
      <c r="L46" s="47">
        <v>288925.2</v>
      </c>
      <c r="M46" s="47">
        <v>249326.07</v>
      </c>
      <c r="N46" s="47">
        <v>265344.26</v>
      </c>
      <c r="O46" s="47">
        <v>315180.33</v>
      </c>
      <c r="P46" s="47">
        <v>323726.98</v>
      </c>
      <c r="Q46" s="47">
        <v>350203.04</v>
      </c>
      <c r="R46" s="47">
        <v>296847.03999999998</v>
      </c>
      <c r="S46" s="47">
        <v>276801.73</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214</v>
      </c>
      <c r="C48" s="47"/>
      <c r="D48" s="47"/>
      <c r="E48" s="47"/>
      <c r="F48" s="47"/>
      <c r="G48" s="47"/>
      <c r="H48" s="47"/>
      <c r="I48" s="47"/>
      <c r="J48" s="47"/>
      <c r="K48" s="47"/>
      <c r="L48" s="47"/>
      <c r="M48" s="47"/>
      <c r="N48" s="47"/>
      <c r="O48" s="47"/>
      <c r="P48" s="47"/>
      <c r="Q48" s="47"/>
      <c r="R48" s="47"/>
      <c r="S48" s="47"/>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row>
    <row r="50" spans="1:19" ht="39.950000000000003" customHeight="1">
      <c r="A50" s="99" t="s">
        <v>97</v>
      </c>
      <c r="B50" s="98" t="s">
        <v>179</v>
      </c>
      <c r="C50" s="47"/>
      <c r="D50" s="47"/>
      <c r="E50" s="47"/>
      <c r="F50" s="47"/>
      <c r="G50" s="47"/>
      <c r="H50" s="47"/>
      <c r="I50" s="47">
        <v>59340.18</v>
      </c>
      <c r="J50" s="47">
        <v>194738.63</v>
      </c>
      <c r="K50" s="47">
        <v>252269.25</v>
      </c>
      <c r="L50" s="47">
        <v>102773.28</v>
      </c>
      <c r="M50" s="47">
        <v>193125.67</v>
      </c>
      <c r="N50" s="47">
        <v>163927.51999999999</v>
      </c>
      <c r="O50" s="47">
        <v>195862.75</v>
      </c>
      <c r="P50" s="47">
        <v>413092.32</v>
      </c>
      <c r="Q50" s="47">
        <v>425129.88</v>
      </c>
      <c r="R50" s="47">
        <v>329743.45</v>
      </c>
      <c r="S50" s="47">
        <v>372340.76</v>
      </c>
    </row>
    <row r="51" spans="1:19" ht="39.950000000000003" customHeight="1">
      <c r="A51" s="99" t="s">
        <v>98</v>
      </c>
      <c r="B51" s="98" t="s">
        <v>178</v>
      </c>
      <c r="C51" s="47"/>
      <c r="D51" s="47"/>
      <c r="E51" s="47"/>
      <c r="F51" s="47"/>
      <c r="G51" s="47"/>
      <c r="H51" s="47"/>
      <c r="I51" s="47">
        <v>38290.300000000003</v>
      </c>
      <c r="J51" s="47">
        <v>70885.100000000006</v>
      </c>
      <c r="K51" s="47">
        <v>145521.79999999999</v>
      </c>
      <c r="L51" s="47">
        <v>116149.2</v>
      </c>
      <c r="M51" s="47">
        <v>192857.5</v>
      </c>
      <c r="N51" s="47">
        <v>205044.4</v>
      </c>
      <c r="O51" s="47">
        <v>188114.3</v>
      </c>
      <c r="P51" s="47">
        <v>164632.82</v>
      </c>
      <c r="Q51" s="47">
        <v>218243.96</v>
      </c>
      <c r="R51" s="47">
        <v>284792.49</v>
      </c>
      <c r="S51" s="47">
        <v>290447.03999999998</v>
      </c>
    </row>
    <row r="52" spans="1:19" ht="39.950000000000003" customHeight="1">
      <c r="A52" s="99" t="s">
        <v>147</v>
      </c>
      <c r="B52" s="98" t="s">
        <v>215</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row>
    <row r="56" spans="1:19" ht="39.950000000000003" customHeight="1">
      <c r="A56" s="97" t="s">
        <v>145</v>
      </c>
      <c r="B56" s="96" t="s">
        <v>180</v>
      </c>
      <c r="C56" s="47"/>
      <c r="D56" s="47"/>
      <c r="E56" s="47"/>
      <c r="F56" s="47"/>
      <c r="G56" s="47"/>
      <c r="H56" s="47">
        <v>19502.599999999999</v>
      </c>
      <c r="I56" s="47">
        <v>-52346.86</v>
      </c>
      <c r="J56" s="47">
        <v>36238.5</v>
      </c>
      <c r="K56" s="47">
        <v>56383.11</v>
      </c>
      <c r="L56" s="47">
        <v>77938.5</v>
      </c>
      <c r="M56" s="47">
        <v>221735.8</v>
      </c>
      <c r="N56" s="47">
        <v>334279.99</v>
      </c>
      <c r="O56" s="47">
        <v>247307.5</v>
      </c>
      <c r="P56" s="47">
        <v>210913.34</v>
      </c>
      <c r="Q56" s="47">
        <v>184193.79</v>
      </c>
      <c r="R56" s="47">
        <v>311294.48</v>
      </c>
      <c r="S56" s="47">
        <v>365525.5</v>
      </c>
    </row>
    <row r="57" spans="1:19" ht="39.950000000000003" customHeight="1">
      <c r="A57" s="97" t="s">
        <v>146</v>
      </c>
      <c r="B57" s="96" t="s">
        <v>181</v>
      </c>
      <c r="C57" s="47"/>
      <c r="D57" s="47"/>
      <c r="E57" s="47"/>
      <c r="F57" s="47"/>
      <c r="G57" s="47"/>
      <c r="H57" s="47">
        <v>24275.34</v>
      </c>
      <c r="I57" s="47">
        <v>32172.25</v>
      </c>
      <c r="J57" s="47">
        <v>51614.42</v>
      </c>
      <c r="K57" s="47">
        <v>51351.14</v>
      </c>
      <c r="L57" s="47">
        <v>60749.78</v>
      </c>
      <c r="M57" s="47">
        <v>193903.51</v>
      </c>
      <c r="N57" s="47">
        <v>274242.01</v>
      </c>
      <c r="O57" s="47">
        <v>171886.97</v>
      </c>
      <c r="P57" s="47">
        <v>177940.92</v>
      </c>
      <c r="Q57" s="47">
        <v>141139.06</v>
      </c>
      <c r="R57" s="47">
        <v>212408.49</v>
      </c>
      <c r="S57" s="47">
        <v>331198.05</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v>100574.5</v>
      </c>
      <c r="K60" s="47">
        <v>141245</v>
      </c>
      <c r="L60" s="47">
        <v>-7211.6</v>
      </c>
      <c r="M60" s="47">
        <v>26514.29</v>
      </c>
      <c r="N60" s="47">
        <v>-3160.08</v>
      </c>
      <c r="O60" s="47">
        <v>34585.870000000003</v>
      </c>
      <c r="P60" s="47">
        <v>313357</v>
      </c>
      <c r="Q60" s="47">
        <v>339046.95</v>
      </c>
      <c r="R60" s="47">
        <v>359715.48</v>
      </c>
      <c r="S60" s="47">
        <v>401308.03</v>
      </c>
    </row>
    <row r="61" spans="1:19" ht="39.950000000000003" customHeight="1">
      <c r="A61" s="100" t="s">
        <v>152</v>
      </c>
      <c r="B61" s="101" t="s">
        <v>185</v>
      </c>
      <c r="C61" s="47"/>
      <c r="D61" s="47"/>
      <c r="E61" s="47"/>
      <c r="F61" s="47"/>
      <c r="G61" s="47"/>
      <c r="H61" s="47"/>
      <c r="I61" s="47"/>
      <c r="J61" s="47"/>
      <c r="K61" s="47"/>
      <c r="L61" s="47"/>
      <c r="M61" s="47"/>
      <c r="N61" s="47"/>
      <c r="O61" s="47"/>
      <c r="P61" s="47"/>
      <c r="Q61" s="47"/>
      <c r="R61" s="47">
        <v>301465.3</v>
      </c>
      <c r="S61" s="47">
        <v>357024.1</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v>6381</v>
      </c>
      <c r="L64" s="47">
        <v>4426.2</v>
      </c>
      <c r="M64" s="47">
        <v>0</v>
      </c>
      <c r="N64" s="47">
        <v>5250.96</v>
      </c>
      <c r="O64" s="47">
        <v>9226.25</v>
      </c>
      <c r="P64" s="47">
        <v>4375.91</v>
      </c>
      <c r="Q64" s="47">
        <v>6577.12</v>
      </c>
      <c r="R64" s="47">
        <v>9055.9</v>
      </c>
      <c r="S64" s="47">
        <v>3440.54</v>
      </c>
    </row>
    <row r="65" spans="1:19" ht="39.950000000000003" customHeight="1">
      <c r="A65" s="102" t="s">
        <v>156</v>
      </c>
      <c r="B65" s="103" t="s">
        <v>184</v>
      </c>
      <c r="C65" s="47"/>
      <c r="D65" s="47"/>
      <c r="E65" s="47"/>
      <c r="F65" s="47"/>
      <c r="G65" s="47"/>
      <c r="H65" s="47"/>
      <c r="I65" s="47"/>
      <c r="J65" s="47"/>
      <c r="K65" s="47">
        <v>6029.62</v>
      </c>
      <c r="L65" s="47">
        <v>4214.7700000000004</v>
      </c>
      <c r="M65" s="47">
        <v>0</v>
      </c>
      <c r="N65" s="47">
        <v>4044.47</v>
      </c>
      <c r="O65" s="47">
        <v>7855.52</v>
      </c>
      <c r="P65" s="47">
        <v>3774.09</v>
      </c>
      <c r="Q65" s="47">
        <v>5162.9399999999996</v>
      </c>
      <c r="R65" s="47">
        <v>8017.81</v>
      </c>
      <c r="S65" s="47">
        <v>11653.26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F1" zoomScaleNormal="100" workbookViewId="0">
      <pane ySplit="2" topLeftCell="A205" activePane="bottomLeft" state="frozen"/>
      <selection activeCell="A3293" sqref="A3293"/>
      <selection pane="bottomLeft" activeCell="S4058" sqref="S4058"/>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8289.65</v>
      </c>
    </row>
    <row r="479" spans="1:19">
      <c r="A479" s="35"/>
      <c r="B479" s="5">
        <v>2021</v>
      </c>
      <c r="C479" s="33"/>
      <c r="D479" s="33"/>
      <c r="E479" s="33"/>
      <c r="F479" s="33"/>
      <c r="G479" s="33"/>
      <c r="H479" s="33"/>
      <c r="I479" s="33"/>
      <c r="J479" s="33"/>
      <c r="K479" s="33"/>
      <c r="L479" s="33"/>
      <c r="M479" s="33"/>
      <c r="N479" s="33"/>
      <c r="O479" s="33"/>
      <c r="P479" s="33"/>
      <c r="Q479" s="33"/>
      <c r="R479" s="34">
        <f>14612.77</f>
        <v>14612.77</v>
      </c>
      <c r="S479" s="34">
        <f>14612.77</f>
        <v>14612.77</v>
      </c>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v>2672.23</v>
      </c>
      <c r="Q481" s="34">
        <v>2672.23</v>
      </c>
      <c r="R481" s="34">
        <v>2672.23</v>
      </c>
      <c r="S481" s="34">
        <v>2672.23</v>
      </c>
    </row>
    <row r="482" spans="1:19">
      <c r="A482" s="37"/>
      <c r="B482" s="5">
        <v>2018</v>
      </c>
      <c r="C482" s="33"/>
      <c r="D482" s="33"/>
      <c r="E482" s="33"/>
      <c r="F482" s="33"/>
      <c r="G482" s="33"/>
      <c r="H482" s="33"/>
      <c r="I482" s="33"/>
      <c r="J482" s="33"/>
      <c r="K482" s="33"/>
      <c r="L482" s="33"/>
      <c r="M482" s="33"/>
      <c r="N482" s="33"/>
      <c r="O482" s="34">
        <v>3659.94</v>
      </c>
      <c r="P482" s="34">
        <v>3659.94</v>
      </c>
      <c r="Q482" s="34">
        <v>3659.94</v>
      </c>
      <c r="R482" s="34">
        <v>3659.94</v>
      </c>
      <c r="S482" s="34">
        <v>3659.94</v>
      </c>
    </row>
    <row r="483" spans="1:19">
      <c r="A483" s="37"/>
      <c r="B483" s="5">
        <v>2017</v>
      </c>
      <c r="C483" s="33"/>
      <c r="D483" s="33"/>
      <c r="E483" s="33"/>
      <c r="F483" s="33"/>
      <c r="G483" s="33"/>
      <c r="H483" s="33"/>
      <c r="I483" s="33"/>
      <c r="J483" s="33"/>
      <c r="K483" s="33"/>
      <c r="L483" s="33"/>
      <c r="M483" s="33"/>
      <c r="N483" s="34">
        <v>5648.38</v>
      </c>
      <c r="O483" s="34">
        <v>5648.38</v>
      </c>
      <c r="P483" s="34">
        <v>5648.38</v>
      </c>
      <c r="Q483" s="34">
        <v>5648.38</v>
      </c>
      <c r="R483" s="34">
        <v>5648.38</v>
      </c>
      <c r="S483" s="34">
        <v>5648.38</v>
      </c>
    </row>
    <row r="484" spans="1:19">
      <c r="B484" s="5">
        <v>2016</v>
      </c>
      <c r="C484" s="33"/>
      <c r="D484" s="33"/>
      <c r="E484" s="33"/>
      <c r="F484" s="33"/>
      <c r="G484" s="33"/>
      <c r="H484" s="33"/>
      <c r="I484" s="33"/>
      <c r="J484" s="33"/>
      <c r="K484" s="33"/>
      <c r="L484" s="33"/>
      <c r="M484" s="34">
        <v>3620.3</v>
      </c>
      <c r="N484" s="34">
        <v>3620.3</v>
      </c>
      <c r="O484" s="34">
        <v>3620.3</v>
      </c>
      <c r="P484" s="34">
        <v>3620.3</v>
      </c>
      <c r="Q484" s="34">
        <v>3620.3</v>
      </c>
      <c r="R484" s="34">
        <v>3620.3</v>
      </c>
      <c r="S484" s="34">
        <v>3620.3</v>
      </c>
    </row>
    <row r="485" spans="1:19">
      <c r="B485" s="5">
        <v>2015</v>
      </c>
      <c r="C485" s="33"/>
      <c r="D485" s="33"/>
      <c r="E485" s="33"/>
      <c r="F485" s="33"/>
      <c r="G485" s="33"/>
      <c r="H485" s="33"/>
      <c r="I485" s="33"/>
      <c r="J485" s="33"/>
      <c r="K485" s="33"/>
      <c r="L485" s="34">
        <v>3981.15</v>
      </c>
      <c r="M485" s="34">
        <v>3981.15</v>
      </c>
      <c r="N485" s="34">
        <v>3981.15</v>
      </c>
      <c r="O485" s="34">
        <v>3981.15</v>
      </c>
      <c r="P485" s="34">
        <v>3981.15</v>
      </c>
      <c r="Q485" s="34">
        <v>3981.15</v>
      </c>
      <c r="R485" s="34">
        <v>3981.15</v>
      </c>
      <c r="S485" s="34">
        <v>3981.15</v>
      </c>
    </row>
    <row r="486" spans="1:19">
      <c r="B486" s="5">
        <v>2014</v>
      </c>
      <c r="C486" s="33"/>
      <c r="D486" s="33"/>
      <c r="E486" s="33"/>
      <c r="F486" s="33"/>
      <c r="G486" s="33"/>
      <c r="H486" s="33"/>
      <c r="I486" s="33"/>
      <c r="J486" s="33"/>
      <c r="K486" s="34">
        <v>4549.74</v>
      </c>
      <c r="L486" s="34">
        <v>4549.74</v>
      </c>
      <c r="M486" s="34">
        <v>4549.74</v>
      </c>
      <c r="N486" s="34">
        <v>4549.74</v>
      </c>
      <c r="O486" s="34">
        <v>4549.74</v>
      </c>
      <c r="P486" s="34">
        <v>4549.74</v>
      </c>
      <c r="Q486" s="34">
        <v>4549.74</v>
      </c>
      <c r="R486" s="34">
        <v>4549.74</v>
      </c>
      <c r="S486" s="34">
        <v>4549.74</v>
      </c>
    </row>
    <row r="487" spans="1:19">
      <c r="B487" s="5">
        <v>2013</v>
      </c>
      <c r="C487" s="33"/>
      <c r="D487" s="33"/>
      <c r="E487" s="33"/>
      <c r="F487" s="33"/>
      <c r="G487" s="33"/>
      <c r="H487" s="33"/>
      <c r="I487" s="33"/>
      <c r="J487" s="34">
        <v>2031.05</v>
      </c>
      <c r="K487" s="34">
        <v>2031.05</v>
      </c>
      <c r="L487" s="34">
        <v>2031.05</v>
      </c>
      <c r="M487" s="34">
        <v>2031.05</v>
      </c>
      <c r="N487" s="34">
        <v>2031.05</v>
      </c>
      <c r="O487" s="34">
        <v>2031.05</v>
      </c>
      <c r="P487" s="34">
        <v>2031.05</v>
      </c>
      <c r="Q487" s="34">
        <v>2031.05</v>
      </c>
      <c r="R487" s="34">
        <v>2031.05</v>
      </c>
      <c r="S487" s="34">
        <v>2031.05</v>
      </c>
    </row>
    <row r="488" spans="1:19">
      <c r="B488" s="5">
        <v>2012</v>
      </c>
      <c r="C488" s="33"/>
      <c r="D488" s="33"/>
      <c r="E488" s="33"/>
      <c r="F488" s="33"/>
      <c r="G488" s="33"/>
      <c r="H488" s="33"/>
      <c r="I488" s="34">
        <v>164</v>
      </c>
      <c r="J488" s="34">
        <v>164</v>
      </c>
      <c r="K488" s="34">
        <v>164</v>
      </c>
      <c r="L488" s="34">
        <v>164</v>
      </c>
      <c r="M488" s="34">
        <v>164</v>
      </c>
      <c r="N488" s="34">
        <v>164</v>
      </c>
      <c r="O488" s="34">
        <v>164</v>
      </c>
      <c r="P488" s="34">
        <v>164</v>
      </c>
      <c r="Q488" s="34">
        <v>164</v>
      </c>
      <c r="R488" s="34">
        <v>164</v>
      </c>
      <c r="S488" s="34">
        <v>164</v>
      </c>
    </row>
    <row r="489" spans="1:19">
      <c r="B489" s="5">
        <v>2011</v>
      </c>
      <c r="C489" s="33"/>
      <c r="D489" s="33"/>
      <c r="E489" s="33"/>
      <c r="F489" s="33"/>
      <c r="G489" s="33"/>
      <c r="H489" s="34">
        <v>167.98</v>
      </c>
      <c r="I489" s="34">
        <v>167.98</v>
      </c>
      <c r="J489" s="34">
        <v>167.98</v>
      </c>
      <c r="K489" s="34">
        <v>167.98</v>
      </c>
      <c r="L489" s="34">
        <v>167.98</v>
      </c>
      <c r="M489" s="34">
        <v>167.98</v>
      </c>
      <c r="N489" s="34">
        <v>167.98</v>
      </c>
      <c r="O489" s="34">
        <v>167.98</v>
      </c>
      <c r="P489" s="34">
        <v>167.98</v>
      </c>
      <c r="Q489" s="34">
        <v>167.98</v>
      </c>
      <c r="R489" s="34">
        <v>167.98</v>
      </c>
      <c r="S489" s="34">
        <v>167.98</v>
      </c>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167.98</v>
      </c>
      <c r="I571" s="7">
        <f>SUM(I484:I570)</f>
        <v>331.98</v>
      </c>
      <c r="J571" s="7">
        <f t="shared" ref="J571" si="7">SUM(J484:J570)</f>
        <v>2363.0300000000002</v>
      </c>
      <c r="K571" s="7">
        <f>SUM(K484:K570)</f>
        <v>6912.7699999999995</v>
      </c>
      <c r="L571" s="7">
        <f t="shared" ref="L571" si="8">SUM(L484:L570)</f>
        <v>10893.919999999998</v>
      </c>
      <c r="M571" s="7">
        <f>SUM(M484:M570)</f>
        <v>14514.22</v>
      </c>
      <c r="N571" s="10">
        <f>SUM(N479:N570)</f>
        <v>20162.599999999999</v>
      </c>
      <c r="O571" s="10">
        <f>SUM(O479:O570)</f>
        <v>23822.54</v>
      </c>
      <c r="P571" s="10">
        <f>SUM(P479:P570)</f>
        <v>26494.769999999997</v>
      </c>
      <c r="Q571" s="10">
        <f>SUM(Q479:Q570)</f>
        <v>26494.769999999997</v>
      </c>
      <c r="R571" s="10">
        <f>SUM(R478:R570)</f>
        <v>41107.54</v>
      </c>
      <c r="S571" s="10">
        <f>SUM(S478:S570)</f>
        <v>49397.19</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1430</v>
      </c>
    </row>
    <row r="574" spans="1:19">
      <c r="A574" s="35"/>
      <c r="B574" s="5">
        <v>2021</v>
      </c>
      <c r="C574" s="33"/>
      <c r="D574" s="33"/>
      <c r="E574" s="33"/>
      <c r="F574" s="33"/>
      <c r="G574" s="33"/>
      <c r="H574" s="33"/>
      <c r="I574" s="33"/>
      <c r="J574" s="33"/>
      <c r="K574" s="33"/>
      <c r="L574" s="33"/>
      <c r="M574" s="33"/>
      <c r="N574" s="33"/>
      <c r="O574" s="33"/>
      <c r="P574" s="33"/>
      <c r="Q574" s="33"/>
      <c r="R574" s="34">
        <v>16857.349999999999</v>
      </c>
      <c r="S574" s="34">
        <v>16857.349999999999</v>
      </c>
    </row>
    <row r="575" spans="1:19">
      <c r="B575" s="5">
        <v>2020</v>
      </c>
      <c r="C575" s="33"/>
      <c r="D575" s="33"/>
      <c r="E575" s="33"/>
      <c r="F575" s="33"/>
      <c r="G575" s="33"/>
      <c r="H575" s="33"/>
      <c r="I575" s="33"/>
      <c r="J575" s="33"/>
      <c r="K575" s="33"/>
      <c r="L575" s="33"/>
      <c r="M575" s="33"/>
      <c r="N575" s="33"/>
      <c r="O575" s="33"/>
      <c r="P575" s="33"/>
      <c r="Q575" s="34">
        <v>11874.13</v>
      </c>
      <c r="R575" s="34">
        <v>11874.13</v>
      </c>
      <c r="S575" s="34">
        <v>11874.13</v>
      </c>
    </row>
    <row r="576" spans="1:19">
      <c r="A576" s="37"/>
      <c r="B576" s="5">
        <v>2019</v>
      </c>
      <c r="C576" s="33"/>
      <c r="D576" s="33"/>
      <c r="E576" s="33"/>
      <c r="F576" s="33"/>
      <c r="G576" s="33"/>
      <c r="H576" s="33"/>
      <c r="I576" s="33"/>
      <c r="J576" s="33"/>
      <c r="K576" s="33"/>
      <c r="L576" s="33"/>
      <c r="M576" s="33"/>
      <c r="N576" s="33"/>
      <c r="O576" s="33"/>
      <c r="P576" s="34">
        <f>2822.55+2195.57</f>
        <v>5018.1200000000008</v>
      </c>
      <c r="Q576" s="34">
        <f t="shared" ref="Q576:S576" si="9">2822.55+2195.57</f>
        <v>5018.1200000000008</v>
      </c>
      <c r="R576" s="34">
        <f t="shared" si="9"/>
        <v>5018.1200000000008</v>
      </c>
      <c r="S576" s="34">
        <f t="shared" si="9"/>
        <v>5018.1200000000008</v>
      </c>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v>14523</v>
      </c>
      <c r="O578" s="34">
        <v>14523</v>
      </c>
      <c r="P578" s="34">
        <v>14523</v>
      </c>
      <c r="Q578" s="34">
        <v>14523</v>
      </c>
      <c r="R578" s="34">
        <v>14523</v>
      </c>
      <c r="S578" s="34">
        <v>14523</v>
      </c>
    </row>
    <row r="579" spans="1:19">
      <c r="B579" s="5">
        <v>2016</v>
      </c>
      <c r="C579" s="33"/>
      <c r="D579" s="33"/>
      <c r="E579" s="33"/>
      <c r="F579" s="33"/>
      <c r="G579" s="33"/>
      <c r="H579" s="33"/>
      <c r="I579" s="33"/>
      <c r="J579" s="33"/>
      <c r="K579" s="33"/>
      <c r="L579" s="33"/>
      <c r="M579" s="34">
        <v>9278.9</v>
      </c>
      <c r="N579" s="34">
        <v>9278.9</v>
      </c>
      <c r="O579" s="34">
        <v>9278.9</v>
      </c>
      <c r="P579" s="34">
        <v>9278.9</v>
      </c>
      <c r="Q579" s="34">
        <v>9278.9</v>
      </c>
      <c r="R579" s="34">
        <v>9278.9</v>
      </c>
      <c r="S579" s="34">
        <v>9278.9</v>
      </c>
    </row>
    <row r="580" spans="1:19">
      <c r="B580" s="5">
        <v>2015</v>
      </c>
      <c r="C580" s="33"/>
      <c r="D580" s="33"/>
      <c r="E580" s="33"/>
      <c r="F580" s="33"/>
      <c r="G580" s="33"/>
      <c r="H580" s="33"/>
      <c r="I580" s="33"/>
      <c r="J580" s="33"/>
      <c r="K580" s="33"/>
      <c r="L580" s="34">
        <v>7574</v>
      </c>
      <c r="M580" s="34">
        <v>7574</v>
      </c>
      <c r="N580" s="34">
        <v>7574</v>
      </c>
      <c r="O580" s="34">
        <v>7574</v>
      </c>
      <c r="P580" s="34">
        <v>7574</v>
      </c>
      <c r="Q580" s="34">
        <v>7574</v>
      </c>
      <c r="R580" s="34">
        <v>7574</v>
      </c>
      <c r="S580" s="34">
        <v>7574</v>
      </c>
    </row>
    <row r="581" spans="1:19">
      <c r="B581" s="5">
        <v>2014</v>
      </c>
      <c r="C581" s="33"/>
      <c r="D581" s="33"/>
      <c r="E581" s="33"/>
      <c r="F581" s="33"/>
      <c r="G581" s="33"/>
      <c r="H581" s="33"/>
      <c r="I581" s="33"/>
      <c r="J581" s="33"/>
      <c r="K581" s="34">
        <v>1231.44</v>
      </c>
      <c r="L581" s="34">
        <v>1231.44</v>
      </c>
      <c r="M581" s="34">
        <v>1231.44</v>
      </c>
      <c r="N581" s="34">
        <v>1231.44</v>
      </c>
      <c r="O581" s="34">
        <v>1231.44</v>
      </c>
      <c r="P581" s="34">
        <v>1231.44</v>
      </c>
      <c r="Q581" s="34">
        <v>1231.44</v>
      </c>
      <c r="R581" s="34">
        <v>1231.44</v>
      </c>
      <c r="S581" s="34">
        <v>1231.44</v>
      </c>
    </row>
    <row r="582" spans="1:19">
      <c r="B582" s="5">
        <v>2013</v>
      </c>
      <c r="C582" s="33"/>
      <c r="D582" s="33"/>
      <c r="E582" s="33"/>
      <c r="F582" s="33"/>
      <c r="G582" s="33"/>
      <c r="H582" s="33"/>
      <c r="I582" s="33"/>
      <c r="J582" s="34">
        <v>4414.45</v>
      </c>
      <c r="K582" s="34">
        <v>4414.45</v>
      </c>
      <c r="L582" s="34">
        <v>4414.45</v>
      </c>
      <c r="M582" s="34">
        <v>4414.45</v>
      </c>
      <c r="N582" s="34">
        <v>4414.45</v>
      </c>
      <c r="O582" s="34">
        <v>4414.45</v>
      </c>
      <c r="P582" s="34">
        <v>4414.45</v>
      </c>
      <c r="Q582" s="34">
        <v>4414.45</v>
      </c>
      <c r="R582" s="34">
        <v>4414.45</v>
      </c>
      <c r="S582" s="34">
        <v>4414.45</v>
      </c>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v>3740.35</v>
      </c>
      <c r="I584" s="34">
        <v>3740.35</v>
      </c>
      <c r="J584" s="34">
        <v>3740.35</v>
      </c>
      <c r="K584" s="34">
        <v>3740.35</v>
      </c>
      <c r="L584" s="34">
        <v>3740.35</v>
      </c>
      <c r="M584" s="34">
        <v>3740.35</v>
      </c>
      <c r="N584" s="34">
        <v>3740.35</v>
      </c>
      <c r="O584" s="34">
        <v>3740.35</v>
      </c>
      <c r="P584" s="34">
        <v>3740.35</v>
      </c>
      <c r="Q584" s="34">
        <v>3740.35</v>
      </c>
      <c r="R584" s="34">
        <v>3740.35</v>
      </c>
      <c r="S584" s="34">
        <v>3740.35</v>
      </c>
    </row>
    <row r="585" spans="1:19">
      <c r="B585" s="5">
        <v>2010</v>
      </c>
      <c r="C585" s="33"/>
      <c r="D585" s="33"/>
      <c r="E585" s="33"/>
      <c r="F585" s="33"/>
      <c r="G585" s="34">
        <v>4340.93</v>
      </c>
      <c r="H585" s="34">
        <v>4340.93</v>
      </c>
      <c r="I585" s="34">
        <v>4340.93</v>
      </c>
      <c r="J585" s="34">
        <v>4340.93</v>
      </c>
      <c r="K585" s="34">
        <v>4340.93</v>
      </c>
      <c r="L585" s="34">
        <v>4340.93</v>
      </c>
      <c r="M585" s="34">
        <v>4340.93</v>
      </c>
      <c r="N585" s="34">
        <v>4340.93</v>
      </c>
      <c r="O585" s="34">
        <v>4340.93</v>
      </c>
      <c r="P585" s="34">
        <v>4340.93</v>
      </c>
      <c r="Q585" s="34">
        <v>4340.93</v>
      </c>
      <c r="R585" s="34">
        <v>4340.93</v>
      </c>
      <c r="S585" s="34">
        <v>4340.93</v>
      </c>
    </row>
    <row r="586" spans="1:19">
      <c r="B586" s="5">
        <v>2009</v>
      </c>
      <c r="C586" s="33"/>
      <c r="D586" s="33"/>
      <c r="E586" s="33"/>
      <c r="F586" s="34">
        <v>4424.2700000000004</v>
      </c>
      <c r="G586" s="34">
        <v>4424.2700000000004</v>
      </c>
      <c r="H586" s="34">
        <v>4424.2700000000004</v>
      </c>
      <c r="I586" s="34">
        <v>4424.2700000000004</v>
      </c>
      <c r="J586" s="34">
        <v>4424.2700000000004</v>
      </c>
      <c r="K586" s="34">
        <v>4424.2700000000004</v>
      </c>
      <c r="L586" s="34">
        <v>4424.2700000000004</v>
      </c>
      <c r="M586" s="34">
        <v>4424.2700000000004</v>
      </c>
      <c r="N586" s="34">
        <v>4424.2700000000004</v>
      </c>
      <c r="O586" s="34">
        <v>4424.2700000000004</v>
      </c>
      <c r="P586" s="34">
        <v>4424.2700000000004</v>
      </c>
      <c r="Q586" s="34">
        <v>4424.2700000000004</v>
      </c>
      <c r="R586" s="34">
        <v>4424.2700000000004</v>
      </c>
      <c r="S586" s="34">
        <v>4424.2700000000004</v>
      </c>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4424.2700000000004</v>
      </c>
      <c r="G666" s="7">
        <f>SUM(G585:G665)</f>
        <v>8765.2000000000007</v>
      </c>
      <c r="H666" s="7">
        <f>SUM(H579:H665)</f>
        <v>12505.550000000001</v>
      </c>
      <c r="I666" s="7">
        <f>SUM(I579:I665)</f>
        <v>12505.550000000001</v>
      </c>
      <c r="J666" s="7">
        <f t="shared" ref="J666" si="10">SUM(J579:J665)</f>
        <v>16920</v>
      </c>
      <c r="K666" s="7">
        <f>SUM(K579:K665)</f>
        <v>18151.440000000002</v>
      </c>
      <c r="L666" s="7">
        <f t="shared" ref="L666" si="11">SUM(L579:L665)</f>
        <v>25725.439999999999</v>
      </c>
      <c r="M666" s="7">
        <f>SUM(M579:M665)</f>
        <v>35004.339999999997</v>
      </c>
      <c r="N666" s="10">
        <f>SUM(N574:N665)</f>
        <v>49527.34</v>
      </c>
      <c r="O666" s="10">
        <f>SUM(O574:O665)</f>
        <v>49527.34</v>
      </c>
      <c r="P666" s="10">
        <f>SUM(P574:P665)</f>
        <v>54545.460000000006</v>
      </c>
      <c r="Q666" s="10">
        <f>SUM(Q574:Q665)</f>
        <v>66419.59</v>
      </c>
      <c r="R666" s="10">
        <f>SUM(R573:R665)</f>
        <v>83276.940000000017</v>
      </c>
      <c r="S666" s="10">
        <f>SUM(S573:S665)</f>
        <v>84706.940000000017</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2">SUM(J674:J760)</f>
        <v>0</v>
      </c>
      <c r="K761" s="7">
        <f>SUM(K674:K760)</f>
        <v>0</v>
      </c>
      <c r="L761" s="7">
        <f t="shared" ref="L761" si="13">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1371.4</v>
      </c>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v>3765</v>
      </c>
      <c r="Q766" s="34">
        <v>3765</v>
      </c>
      <c r="R766" s="34">
        <v>3765</v>
      </c>
      <c r="S766" s="34">
        <v>3765</v>
      </c>
    </row>
    <row r="767" spans="1:19">
      <c r="A767" s="37"/>
      <c r="B767" s="5">
        <v>2018</v>
      </c>
      <c r="C767" s="33"/>
      <c r="D767" s="33"/>
      <c r="E767" s="33"/>
      <c r="F767" s="33"/>
      <c r="G767" s="33"/>
      <c r="H767" s="33"/>
      <c r="I767" s="33"/>
      <c r="J767" s="33"/>
      <c r="K767" s="33"/>
      <c r="L767" s="33"/>
      <c r="M767" s="33"/>
      <c r="N767" s="33"/>
      <c r="O767" s="34">
        <v>13754.09</v>
      </c>
      <c r="P767" s="34">
        <v>13754.09</v>
      </c>
      <c r="Q767" s="34">
        <v>13754.09</v>
      </c>
      <c r="R767" s="34">
        <v>13754.09</v>
      </c>
      <c r="S767" s="34">
        <v>13754.09</v>
      </c>
    </row>
    <row r="768" spans="1:19">
      <c r="A768" s="37"/>
      <c r="B768" s="5">
        <v>2017</v>
      </c>
      <c r="C768" s="33"/>
      <c r="D768" s="33"/>
      <c r="E768" s="33"/>
      <c r="F768" s="33"/>
      <c r="G768" s="33"/>
      <c r="H768" s="33"/>
      <c r="I768" s="33"/>
      <c r="J768" s="33"/>
      <c r="K768" s="33"/>
      <c r="L768" s="33"/>
      <c r="M768" s="33"/>
      <c r="N768" s="34">
        <v>1250.06</v>
      </c>
      <c r="O768" s="34">
        <v>1250.06</v>
      </c>
      <c r="P768" s="34">
        <v>1250.06</v>
      </c>
      <c r="Q768" s="34">
        <v>1250.06</v>
      </c>
      <c r="R768" s="34">
        <v>1250.06</v>
      </c>
      <c r="S768" s="34">
        <v>1250.06</v>
      </c>
    </row>
    <row r="769" spans="2:19">
      <c r="B769" s="5">
        <v>2016</v>
      </c>
      <c r="C769" s="33"/>
      <c r="D769" s="33"/>
      <c r="E769" s="33"/>
      <c r="F769" s="33"/>
      <c r="G769" s="33"/>
      <c r="H769" s="33"/>
      <c r="I769" s="33"/>
      <c r="J769" s="33"/>
      <c r="K769" s="33"/>
      <c r="L769" s="33"/>
      <c r="M769" s="34">
        <v>1578.98</v>
      </c>
      <c r="N769" s="34">
        <v>1578.98</v>
      </c>
      <c r="O769" s="34">
        <v>1578.98</v>
      </c>
      <c r="P769" s="34">
        <v>1578.98</v>
      </c>
      <c r="Q769" s="34">
        <v>1578.98</v>
      </c>
      <c r="R769" s="34">
        <v>1578.98</v>
      </c>
      <c r="S769" s="34">
        <v>1578.98</v>
      </c>
    </row>
    <row r="770" spans="2:19">
      <c r="B770" s="5">
        <v>2015</v>
      </c>
      <c r="C770" s="33"/>
      <c r="D770" s="33"/>
      <c r="E770" s="33"/>
      <c r="F770" s="33"/>
      <c r="G770" s="33"/>
      <c r="H770" s="33"/>
      <c r="I770" s="33"/>
      <c r="J770" s="33"/>
      <c r="K770" s="33"/>
      <c r="L770" s="34">
        <v>8198.5400000000009</v>
      </c>
      <c r="M770" s="34">
        <v>8198.5400000000009</v>
      </c>
      <c r="N770" s="34">
        <v>8198.5400000000009</v>
      </c>
      <c r="O770" s="34">
        <v>8198.5400000000009</v>
      </c>
      <c r="P770" s="34">
        <v>8198.5400000000009</v>
      </c>
      <c r="Q770" s="34">
        <v>8198.5400000000009</v>
      </c>
      <c r="R770" s="34">
        <v>8198.5400000000009</v>
      </c>
      <c r="S770" s="34">
        <v>8198.5400000000009</v>
      </c>
    </row>
    <row r="771" spans="2:19">
      <c r="B771" s="5">
        <v>2014</v>
      </c>
      <c r="C771" s="33"/>
      <c r="D771" s="33"/>
      <c r="E771" s="33"/>
      <c r="F771" s="33"/>
      <c r="G771" s="33"/>
      <c r="H771" s="33"/>
      <c r="I771" s="33"/>
      <c r="J771" s="33"/>
      <c r="K771" s="34">
        <v>1319.02</v>
      </c>
      <c r="L771" s="34">
        <v>1319.02</v>
      </c>
      <c r="M771" s="34">
        <v>1319.02</v>
      </c>
      <c r="N771" s="34">
        <v>1319.02</v>
      </c>
      <c r="O771" s="34">
        <v>1319.02</v>
      </c>
      <c r="P771" s="34">
        <v>1319.02</v>
      </c>
      <c r="Q771" s="34">
        <v>1319.02</v>
      </c>
      <c r="R771" s="34">
        <v>1319.02</v>
      </c>
      <c r="S771" s="34">
        <v>1319.02</v>
      </c>
    </row>
    <row r="772" spans="2:19">
      <c r="B772" s="5">
        <v>2013</v>
      </c>
      <c r="C772" s="33"/>
      <c r="D772" s="33"/>
      <c r="E772" s="33"/>
      <c r="F772" s="33"/>
      <c r="G772" s="33"/>
      <c r="H772" s="33"/>
      <c r="I772" s="33"/>
      <c r="J772" s="34">
        <v>7580.5</v>
      </c>
      <c r="K772" s="34">
        <v>7580.5</v>
      </c>
      <c r="L772" s="34">
        <v>7580.5</v>
      </c>
      <c r="M772" s="34">
        <v>7580.5</v>
      </c>
      <c r="N772" s="34">
        <v>7580.5</v>
      </c>
      <c r="O772" s="34">
        <v>7580.5</v>
      </c>
      <c r="P772" s="34">
        <v>7580.5</v>
      </c>
      <c r="Q772" s="34">
        <v>7580.5</v>
      </c>
      <c r="R772" s="34">
        <v>7580.5</v>
      </c>
      <c r="S772" s="34">
        <v>7580.5</v>
      </c>
    </row>
    <row r="773" spans="2:19">
      <c r="B773" s="5">
        <v>2012</v>
      </c>
      <c r="C773" s="33"/>
      <c r="D773" s="33"/>
      <c r="E773" s="33"/>
      <c r="F773" s="33"/>
      <c r="G773" s="33"/>
      <c r="H773" s="33"/>
      <c r="I773" s="34">
        <v>3099.72</v>
      </c>
      <c r="J773" s="34">
        <v>3099.72</v>
      </c>
      <c r="K773" s="34">
        <v>3099.72</v>
      </c>
      <c r="L773" s="34">
        <v>3099.72</v>
      </c>
      <c r="M773" s="34">
        <v>3099.72</v>
      </c>
      <c r="N773" s="34">
        <v>3099.72</v>
      </c>
      <c r="O773" s="34">
        <v>3099.72</v>
      </c>
      <c r="P773" s="34">
        <v>3099.72</v>
      </c>
      <c r="Q773" s="34">
        <v>3099.72</v>
      </c>
      <c r="R773" s="34">
        <v>3099.72</v>
      </c>
      <c r="S773" s="34">
        <v>3099.72</v>
      </c>
    </row>
    <row r="774" spans="2:19">
      <c r="B774" s="5">
        <v>2011</v>
      </c>
      <c r="C774" s="33"/>
      <c r="D774" s="33"/>
      <c r="E774" s="33"/>
      <c r="F774" s="33"/>
      <c r="G774" s="33"/>
      <c r="H774" s="34">
        <v>2704.88</v>
      </c>
      <c r="I774" s="34">
        <v>2704.88</v>
      </c>
      <c r="J774" s="34">
        <v>2704.88</v>
      </c>
      <c r="K774" s="34">
        <v>2704.88</v>
      </c>
      <c r="L774" s="34">
        <v>2704.88</v>
      </c>
      <c r="M774" s="34">
        <v>2704.88</v>
      </c>
      <c r="N774" s="34">
        <v>2704.88</v>
      </c>
      <c r="O774" s="34">
        <v>2704.88</v>
      </c>
      <c r="P774" s="34">
        <v>2704.88</v>
      </c>
      <c r="Q774" s="34">
        <v>2704.88</v>
      </c>
      <c r="R774" s="34">
        <v>2704.88</v>
      </c>
      <c r="S774" s="34">
        <v>2704.88</v>
      </c>
    </row>
    <row r="775" spans="2:19">
      <c r="B775" s="5">
        <v>2010</v>
      </c>
      <c r="C775" s="33"/>
      <c r="D775" s="33"/>
      <c r="E775" s="33"/>
      <c r="F775" s="33"/>
      <c r="G775" s="34">
        <v>1352.57</v>
      </c>
      <c r="H775" s="34">
        <v>1352.57</v>
      </c>
      <c r="I775" s="34">
        <v>1352.57</v>
      </c>
      <c r="J775" s="34">
        <v>1352.57</v>
      </c>
      <c r="K775" s="34">
        <v>1352.57</v>
      </c>
      <c r="L775" s="34">
        <v>1352.57</v>
      </c>
      <c r="M775" s="34">
        <v>1352.57</v>
      </c>
      <c r="N775" s="34">
        <v>1352.57</v>
      </c>
      <c r="O775" s="34">
        <v>1352.57</v>
      </c>
      <c r="P775" s="34">
        <v>1352.57</v>
      </c>
      <c r="Q775" s="34">
        <v>1352.57</v>
      </c>
      <c r="R775" s="34">
        <v>1352.57</v>
      </c>
      <c r="S775" s="34">
        <v>1352.57</v>
      </c>
    </row>
    <row r="776" spans="2:19">
      <c r="B776" s="5">
        <v>2009</v>
      </c>
      <c r="C776" s="33"/>
      <c r="D776" s="33"/>
      <c r="E776" s="33"/>
      <c r="F776" s="34">
        <v>3807.69</v>
      </c>
      <c r="G776" s="34">
        <v>3807.69</v>
      </c>
      <c r="H776" s="34">
        <v>3807.69</v>
      </c>
      <c r="I776" s="34">
        <v>3807.69</v>
      </c>
      <c r="J776" s="34">
        <v>3807.69</v>
      </c>
      <c r="K776" s="34">
        <v>3807.69</v>
      </c>
      <c r="L776" s="34">
        <v>3807.69</v>
      </c>
      <c r="M776" s="34">
        <v>3807.69</v>
      </c>
      <c r="N776" s="34">
        <v>3807.69</v>
      </c>
      <c r="O776" s="34">
        <v>3807.69</v>
      </c>
      <c r="P776" s="34">
        <v>3807.69</v>
      </c>
      <c r="Q776" s="34">
        <v>3807.69</v>
      </c>
      <c r="R776" s="34">
        <v>3807.69</v>
      </c>
      <c r="S776" s="34">
        <v>3807.69</v>
      </c>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3807.69</v>
      </c>
      <c r="G856" s="7">
        <f>SUM(G775:G855)</f>
        <v>5160.26</v>
      </c>
      <c r="H856" s="7">
        <f>SUM(H769:H855)</f>
        <v>7865.1399999999994</v>
      </c>
      <c r="I856" s="7">
        <f>SUM(I769:I855)</f>
        <v>10964.86</v>
      </c>
      <c r="J856" s="7">
        <f t="shared" ref="J856" si="14">SUM(J769:J855)</f>
        <v>18545.359999999997</v>
      </c>
      <c r="K856" s="7">
        <f>SUM(K769:K855)</f>
        <v>19864.379999999997</v>
      </c>
      <c r="L856" s="7">
        <f t="shared" ref="L856" si="15">SUM(L769:L855)</f>
        <v>28062.920000000002</v>
      </c>
      <c r="M856" s="7">
        <f>SUM(M769:M855)</f>
        <v>29641.9</v>
      </c>
      <c r="N856" s="10">
        <f>SUM(N764:N855)</f>
        <v>30891.960000000003</v>
      </c>
      <c r="O856" s="10">
        <f>SUM(O764:O855)</f>
        <v>44646.05</v>
      </c>
      <c r="P856" s="10">
        <f>SUM(P764:P855)</f>
        <v>48411.05</v>
      </c>
      <c r="Q856" s="10">
        <f>SUM(Q764:Q855)</f>
        <v>48411.05</v>
      </c>
      <c r="R856" s="10">
        <f>SUM(R763:R855)</f>
        <v>48411.05</v>
      </c>
      <c r="S856" s="10">
        <f>SUM(S763:S855)</f>
        <v>49782.45</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v>898</v>
      </c>
      <c r="Q861" s="34">
        <v>898</v>
      </c>
      <c r="R861" s="34">
        <v>898</v>
      </c>
      <c r="S861" s="34">
        <v>898</v>
      </c>
    </row>
    <row r="862" spans="1:19">
      <c r="A862" s="37"/>
      <c r="B862" s="5">
        <v>2018</v>
      </c>
      <c r="C862" s="33"/>
      <c r="D862" s="33"/>
      <c r="E862" s="33"/>
      <c r="F862" s="33"/>
      <c r="G862" s="33"/>
      <c r="H862" s="33"/>
      <c r="I862" s="33"/>
      <c r="J862" s="33"/>
      <c r="K862" s="33"/>
      <c r="L862" s="33"/>
      <c r="M862" s="33"/>
      <c r="N862" s="33"/>
      <c r="O862" s="34">
        <v>1209.02</v>
      </c>
      <c r="P862" s="34">
        <v>1209.02</v>
      </c>
      <c r="Q862" s="34">
        <v>1209.02</v>
      </c>
      <c r="R862" s="34">
        <v>1209.02</v>
      </c>
      <c r="S862" s="34">
        <v>1209.02</v>
      </c>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v>7342.65</v>
      </c>
      <c r="N864" s="34">
        <v>7342.65</v>
      </c>
      <c r="O864" s="34">
        <v>7342.65</v>
      </c>
      <c r="P864" s="34">
        <v>7342.65</v>
      </c>
      <c r="Q864" s="34">
        <v>7342.65</v>
      </c>
      <c r="R864" s="34">
        <v>7342.65</v>
      </c>
      <c r="S864" s="34">
        <v>7342.65</v>
      </c>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v>701.48</v>
      </c>
      <c r="K867" s="34">
        <v>701.48</v>
      </c>
      <c r="L867" s="34">
        <v>701.48</v>
      </c>
      <c r="M867" s="34">
        <v>701.48</v>
      </c>
      <c r="N867" s="34">
        <v>701.48</v>
      </c>
      <c r="O867" s="34">
        <v>701.48</v>
      </c>
      <c r="P867" s="34">
        <v>701.48</v>
      </c>
      <c r="Q867" s="34">
        <v>701.48</v>
      </c>
      <c r="R867" s="34">
        <v>701.48</v>
      </c>
      <c r="S867" s="34">
        <v>701.48</v>
      </c>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v>6982.71</v>
      </c>
      <c r="I869" s="34">
        <v>6982.71</v>
      </c>
      <c r="J869" s="34">
        <v>6982.71</v>
      </c>
      <c r="K869" s="34">
        <v>6982.71</v>
      </c>
      <c r="L869" s="34">
        <v>6982.71</v>
      </c>
      <c r="M869" s="34">
        <v>6982.71</v>
      </c>
      <c r="N869" s="34">
        <v>6982.71</v>
      </c>
      <c r="O869" s="34">
        <v>6982.71</v>
      </c>
      <c r="P869" s="34">
        <v>6982.71</v>
      </c>
      <c r="Q869" s="34">
        <v>6982.71</v>
      </c>
      <c r="R869" s="34">
        <v>6982.71</v>
      </c>
      <c r="S869" s="34">
        <v>6982.71</v>
      </c>
    </row>
    <row r="870" spans="2:19">
      <c r="B870" s="5">
        <v>2010</v>
      </c>
      <c r="C870" s="33"/>
      <c r="D870" s="33"/>
      <c r="E870" s="33"/>
      <c r="F870" s="33"/>
      <c r="G870" s="34">
        <v>3648.43</v>
      </c>
      <c r="H870" s="34">
        <v>3648.43</v>
      </c>
      <c r="I870" s="34">
        <v>3648.43</v>
      </c>
      <c r="J870" s="34">
        <v>3648.43</v>
      </c>
      <c r="K870" s="34">
        <v>3648.43</v>
      </c>
      <c r="L870" s="34">
        <v>3648.43</v>
      </c>
      <c r="M870" s="34">
        <v>3648.43</v>
      </c>
      <c r="N870" s="34">
        <v>3648.43</v>
      </c>
      <c r="O870" s="34">
        <v>3648.43</v>
      </c>
      <c r="P870" s="34">
        <v>3648.43</v>
      </c>
      <c r="Q870" s="34">
        <v>3648.43</v>
      </c>
      <c r="R870" s="34">
        <v>3648.43</v>
      </c>
      <c r="S870" s="34">
        <v>3648.43</v>
      </c>
    </row>
    <row r="871" spans="2:19">
      <c r="B871" s="5">
        <v>2009</v>
      </c>
      <c r="C871" s="33"/>
      <c r="D871" s="33"/>
      <c r="E871" s="33"/>
      <c r="F871" s="34">
        <v>2653.24</v>
      </c>
      <c r="G871" s="34">
        <v>2653.24</v>
      </c>
      <c r="H871" s="34">
        <v>2653.24</v>
      </c>
      <c r="I871" s="34">
        <v>2653.24</v>
      </c>
      <c r="J871" s="34">
        <v>2653.24</v>
      </c>
      <c r="K871" s="34">
        <v>2653.24</v>
      </c>
      <c r="L871" s="34">
        <v>2653.24</v>
      </c>
      <c r="M871" s="34">
        <v>2653.24</v>
      </c>
      <c r="N871" s="34">
        <v>2653.24</v>
      </c>
      <c r="O871" s="34">
        <v>2653.24</v>
      </c>
      <c r="P871" s="34">
        <v>2653.24</v>
      </c>
      <c r="Q871" s="34">
        <v>2653.24</v>
      </c>
      <c r="R871" s="34">
        <v>2653.24</v>
      </c>
      <c r="S871" s="34">
        <v>2653.24</v>
      </c>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2653.24</v>
      </c>
      <c r="G951" s="7">
        <f>SUM(G870:G950)</f>
        <v>6301.67</v>
      </c>
      <c r="H951" s="7">
        <f>SUM(H864:H950)</f>
        <v>13284.38</v>
      </c>
      <c r="I951" s="7">
        <f>SUM(I864:I950)</f>
        <v>13284.38</v>
      </c>
      <c r="J951" s="7">
        <f t="shared" ref="J951" si="16">SUM(J864:J950)</f>
        <v>13985.86</v>
      </c>
      <c r="K951" s="7">
        <f>SUM(K864:K950)</f>
        <v>13985.86</v>
      </c>
      <c r="L951" s="7">
        <f t="shared" ref="L951" si="17">SUM(L864:L950)</f>
        <v>13985.86</v>
      </c>
      <c r="M951" s="7">
        <f>SUM(M864:M950)</f>
        <v>21328.510000000002</v>
      </c>
      <c r="N951" s="10">
        <f>SUM(N859:N950)</f>
        <v>21328.510000000002</v>
      </c>
      <c r="O951" s="10">
        <f>SUM(O859:O950)</f>
        <v>22537.53</v>
      </c>
      <c r="P951" s="10">
        <f>SUM(P859:P950)</f>
        <v>23435.53</v>
      </c>
      <c r="Q951" s="10">
        <f>SUM(Q859:Q950)</f>
        <v>23435.53</v>
      </c>
      <c r="R951" s="10">
        <f>SUM(R858:R950)</f>
        <v>23435.53</v>
      </c>
      <c r="S951" s="10">
        <f>SUM(S858:S950)</f>
        <v>23435.53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8">SUM(J959:J1045)</f>
        <v>0</v>
      </c>
      <c r="K1046" s="7">
        <f>SUM(K959:K1045)</f>
        <v>0</v>
      </c>
      <c r="L1046" s="7">
        <f t="shared" ref="L1046" si="19">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20">SUM(J1054:J1140)</f>
        <v>0</v>
      </c>
      <c r="K1141" s="7">
        <f>SUM(K1054:K1140)</f>
        <v>0</v>
      </c>
      <c r="L1141" s="7">
        <f t="shared" ref="L1141" si="21">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2">SUM(J1149:J1235)</f>
        <v>0</v>
      </c>
      <c r="K1236" s="7">
        <f>SUM(K1149:K1235)</f>
        <v>0</v>
      </c>
      <c r="L1236" s="7">
        <f t="shared" ref="L1236" si="23">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4">SUM(J1244:J1330)</f>
        <v>0</v>
      </c>
      <c r="K1331" s="7">
        <f>SUM(K1244:K1330)</f>
        <v>0</v>
      </c>
      <c r="L1331" s="7">
        <f t="shared" ref="L1331" si="25">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6">SUM(J1339:J1425)</f>
        <v>0</v>
      </c>
      <c r="K1426" s="7">
        <f>SUM(K1339:K1425)</f>
        <v>0</v>
      </c>
      <c r="L1426" s="7">
        <f t="shared" ref="L1426" si="27">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8">SUM(J1434:J1520)</f>
        <v>0</v>
      </c>
      <c r="K1521" s="7">
        <f>SUM(K1434:K1520)</f>
        <v>0</v>
      </c>
      <c r="L1521" s="7">
        <f t="shared" ref="L1521" si="29">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30">SUM(J1529:J1615)</f>
        <v>0</v>
      </c>
      <c r="K1616" s="7">
        <f>SUM(K1529:K1615)</f>
        <v>0</v>
      </c>
      <c r="L1616" s="7">
        <f t="shared" ref="L1616" si="31">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2">SUM(J1624:J1710)</f>
        <v>0</v>
      </c>
      <c r="K1711" s="7">
        <f>SUM(K1624:K1710)</f>
        <v>0</v>
      </c>
      <c r="L1711" s="7">
        <f t="shared" ref="L1711" si="33">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4">SUM(J1719:J1805)</f>
        <v>0</v>
      </c>
      <c r="K1806" s="7">
        <f>SUM(K1719:K1805)</f>
        <v>0</v>
      </c>
      <c r="L1806" s="7">
        <f t="shared" ref="L1806" si="35">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6">SUM(J1814:J1900)</f>
        <v>0</v>
      </c>
      <c r="K1901" s="7">
        <f>SUM(K1814:K1900)</f>
        <v>0</v>
      </c>
      <c r="L1901" s="7">
        <f t="shared" ref="L1901" si="37">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8">SUM(J1909:J1995)</f>
        <v>0</v>
      </c>
      <c r="K1996" s="7">
        <f>SUM(K1909:K1995)</f>
        <v>0</v>
      </c>
      <c r="L1996" s="7">
        <f t="shared" ref="L1996" si="39">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40">SUM(J2004:J2090)</f>
        <v>0</v>
      </c>
      <c r="K2091" s="7">
        <f>SUM(K2004:K2090)</f>
        <v>0</v>
      </c>
      <c r="L2091" s="7">
        <f t="shared" ref="L2091" si="41">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2">SUM(J2099:J2185)</f>
        <v>0</v>
      </c>
      <c r="K2186" s="7">
        <f>SUM(K2099:K2185)</f>
        <v>0</v>
      </c>
      <c r="L2186" s="7">
        <f t="shared" ref="L2186" si="43">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4">SUM(J2194:J2280)</f>
        <v>0</v>
      </c>
      <c r="K2281" s="7">
        <f>SUM(K2194:K2280)</f>
        <v>0</v>
      </c>
      <c r="L2281" s="7">
        <f t="shared" ref="L2281" si="45">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6">SUM(J2289:J2375)</f>
        <v>0</v>
      </c>
      <c r="K2376" s="7">
        <f>SUM(K2289:K2375)</f>
        <v>0</v>
      </c>
      <c r="L2376" s="7">
        <f t="shared" ref="L2376" si="47">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8">SUM(J2384:J2470)</f>
        <v>0</v>
      </c>
      <c r="K2471" s="7">
        <f>SUM(K2384:K2470)</f>
        <v>0</v>
      </c>
      <c r="L2471" s="7">
        <f t="shared" ref="L2471" si="49">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50">SUM(J2479:J2565)</f>
        <v>0</v>
      </c>
      <c r="K2566" s="7">
        <f>SUM(K2479:K2565)</f>
        <v>0</v>
      </c>
      <c r="L2566" s="7">
        <f t="shared" ref="L2566" si="51">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2">SUM(J2574:J2660)</f>
        <v>0</v>
      </c>
      <c r="K2661" s="7">
        <f>SUM(K2574:K2660)</f>
        <v>0</v>
      </c>
      <c r="L2661" s="7">
        <f t="shared" ref="L2661" si="53">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4">SUM(J2669:J2755)</f>
        <v>0</v>
      </c>
      <c r="K2756" s="7">
        <f>SUM(K2669:K2755)</f>
        <v>0</v>
      </c>
      <c r="L2756" s="7">
        <f t="shared" ref="L2756" si="55">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6">SUM(J2764:J2850)</f>
        <v>0</v>
      </c>
      <c r="K2851" s="7">
        <f>SUM(K2764:K2850)</f>
        <v>0</v>
      </c>
      <c r="L2851" s="7">
        <f t="shared" ref="L2851" si="57">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v>1192.8</v>
      </c>
      <c r="O2858" s="34">
        <v>1192.8</v>
      </c>
      <c r="P2858" s="34">
        <v>1192.8</v>
      </c>
      <c r="Q2858" s="34">
        <v>1192.8</v>
      </c>
      <c r="R2858" s="34">
        <v>1192.8</v>
      </c>
      <c r="S2858" s="34">
        <v>1192.8</v>
      </c>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8">SUM(J2859:J2945)</f>
        <v>0</v>
      </c>
      <c r="K2946" s="7">
        <f>SUM(K2859:K2945)</f>
        <v>0</v>
      </c>
      <c r="L2946" s="7">
        <f t="shared" ref="L2946" si="59">SUM(L2859:L2945)</f>
        <v>0</v>
      </c>
      <c r="M2946" s="10">
        <f>SUM(M2859:M2945)</f>
        <v>0</v>
      </c>
      <c r="N2946" s="10">
        <f>SUM(N2854:N2945)</f>
        <v>1192.8</v>
      </c>
      <c r="O2946" s="10">
        <f>SUM(O2854:O2945)</f>
        <v>1192.8</v>
      </c>
      <c r="P2946" s="10">
        <f>SUM(P2854:P2945)</f>
        <v>1192.8</v>
      </c>
      <c r="Q2946" s="10">
        <f>SUM(Q2854:Q2945)</f>
        <v>1192.8</v>
      </c>
      <c r="R2946" s="10">
        <f>SUM(R2853:R2945)</f>
        <v>1192.8</v>
      </c>
      <c r="S2946" s="10">
        <f>SUM(S2853:S2945)</f>
        <v>1192.8</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60">SUM(J2954:J3040)</f>
        <v>0</v>
      </c>
      <c r="K3041" s="10">
        <f>SUM(K2954:K3040)</f>
        <v>0</v>
      </c>
      <c r="L3041" s="10">
        <f t="shared" ref="L3041" si="61">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2">SUM(J3049:J3135)</f>
        <v>0</v>
      </c>
      <c r="K3136" s="10">
        <f>SUM(K3049:K3135)</f>
        <v>0</v>
      </c>
      <c r="L3136" s="10">
        <f t="shared" ref="L3136" si="63">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4">SUM(J3144:J3230)</f>
        <v>0</v>
      </c>
      <c r="K3231" s="10">
        <f>SUM(K3144:K3230)</f>
        <v>0</v>
      </c>
      <c r="L3231" s="10">
        <f t="shared" ref="L3231" si="65">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6">SUM(J3239:J3325)</f>
        <v>0</v>
      </c>
      <c r="K3326" s="10">
        <f>SUM(K3239:K3325)</f>
        <v>0</v>
      </c>
      <c r="L3326" s="10">
        <f t="shared" ref="L3326" si="67">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219</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219</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8">SUM(J3334:J3420)</f>
        <v>0</v>
      </c>
      <c r="K3421" s="10">
        <f>SUM(K3334:K3420)</f>
        <v>0</v>
      </c>
      <c r="L3421" s="10">
        <f t="shared" ref="L3421" si="69">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70">SUM(J3429:J3515)</f>
        <v>0</v>
      </c>
      <c r="K3516" s="10">
        <f>SUM(K3429:K3515)</f>
        <v>0</v>
      </c>
      <c r="L3516" s="10">
        <f t="shared" ref="L3516" si="71">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v>29130.28</v>
      </c>
      <c r="R3520" s="34">
        <v>29130.28</v>
      </c>
      <c r="S3520" s="34">
        <v>29130.28</v>
      </c>
    </row>
    <row r="3521" spans="1:19">
      <c r="A3521" s="37"/>
      <c r="B3521" s="5">
        <v>2019</v>
      </c>
      <c r="C3521" s="33"/>
      <c r="D3521" s="33"/>
      <c r="E3521" s="33"/>
      <c r="F3521" s="33"/>
      <c r="G3521" s="33"/>
      <c r="H3521" s="33"/>
      <c r="I3521" s="33"/>
      <c r="J3521" s="33"/>
      <c r="K3521" s="33"/>
      <c r="L3521" s="33"/>
      <c r="M3521" s="33"/>
      <c r="N3521" s="33"/>
      <c r="O3521" s="33"/>
      <c r="P3521" s="34">
        <v>15676.58</v>
      </c>
      <c r="Q3521" s="34">
        <v>15676.58</v>
      </c>
      <c r="R3521" s="34">
        <v>15676.58</v>
      </c>
      <c r="S3521" s="34">
        <v>15676.58</v>
      </c>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2">SUM(J3524:J3610)</f>
        <v>0</v>
      </c>
      <c r="K3611" s="10">
        <f>SUM(K3524:K3610)</f>
        <v>0</v>
      </c>
      <c r="L3611" s="10">
        <f t="shared" ref="L3611" si="73">SUM(L3524:L3610)</f>
        <v>0</v>
      </c>
      <c r="M3611" s="10">
        <f>SUM(M3524:M3610)</f>
        <v>0</v>
      </c>
      <c r="N3611" s="10">
        <f>SUM(N3519:N3610)</f>
        <v>0</v>
      </c>
      <c r="O3611" s="10">
        <f>SUM(O3519:O3610)</f>
        <v>0</v>
      </c>
      <c r="P3611" s="10">
        <f>SUM(P3519:P3610)</f>
        <v>15676.58</v>
      </c>
      <c r="Q3611" s="10">
        <f>SUM(Q3519:Q3610)</f>
        <v>44806.86</v>
      </c>
      <c r="R3611" s="10">
        <f>SUM(R3518:R3610)</f>
        <v>44806.86</v>
      </c>
      <c r="S3611" s="10">
        <f>SUM(S3518:S3610)</f>
        <v>44806.86</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4">SUM(J3619:J3705)</f>
        <v>0</v>
      </c>
      <c r="K3706" s="10">
        <f>SUM(K3619:K3705)</f>
        <v>0</v>
      </c>
      <c r="L3706" s="10">
        <f t="shared" ref="L3706" si="75">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A12" sqref="A12:XFD12"/>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v>72438.740000000005</v>
      </c>
      <c r="L106" s="34">
        <v>72438.740000000005</v>
      </c>
      <c r="M106" s="34">
        <v>72438.740000000005</v>
      </c>
      <c r="N106" s="34">
        <v>72438.740000000005</v>
      </c>
      <c r="O106" s="34">
        <v>72438.740000000005</v>
      </c>
      <c r="P106" s="34">
        <v>72438.740000000005</v>
      </c>
      <c r="Q106" s="34">
        <v>72438.740000000005</v>
      </c>
      <c r="R106" s="34">
        <v>72438.740000000005</v>
      </c>
      <c r="S106" s="34">
        <v>72438.740000000005</v>
      </c>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72438.740000000005</v>
      </c>
      <c r="L191" s="7">
        <f t="shared" si="1"/>
        <v>72438.740000000005</v>
      </c>
      <c r="M191" s="7">
        <f>SUM(M104:M190)</f>
        <v>72438.740000000005</v>
      </c>
      <c r="N191" s="10">
        <f>SUM(N99:N190)</f>
        <v>72438.740000000005</v>
      </c>
      <c r="O191" s="10">
        <f>SUM(O99:O190)</f>
        <v>72438.740000000005</v>
      </c>
      <c r="P191" s="10">
        <f>SUM(P99:P190)</f>
        <v>72438.740000000005</v>
      </c>
      <c r="Q191" s="10">
        <f>SUM(Q99:Q190)</f>
        <v>72438.740000000005</v>
      </c>
      <c r="R191" s="10">
        <f>SUM(R98:R190)</f>
        <v>72438.740000000005</v>
      </c>
      <c r="S191" s="10">
        <f>SUM(S98:S190)</f>
        <v>72438.740000000005</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v>1100616.6000000001</v>
      </c>
      <c r="L201" s="34">
        <v>1100616.6000000001</v>
      </c>
      <c r="M201" s="34">
        <v>1100616.6000000001</v>
      </c>
      <c r="N201" s="34">
        <v>1100616.6000000001</v>
      </c>
      <c r="O201" s="34">
        <v>1100616.6000000001</v>
      </c>
      <c r="P201" s="34">
        <v>1100616.6000000001</v>
      </c>
      <c r="Q201" s="34">
        <v>1100616.6000000001</v>
      </c>
      <c r="R201" s="34">
        <v>1100616.6000000001</v>
      </c>
      <c r="S201" s="34">
        <v>1100616.6000000001</v>
      </c>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1100616.6000000001</v>
      </c>
      <c r="L286" s="7">
        <f t="shared" si="2"/>
        <v>1100616.6000000001</v>
      </c>
      <c r="M286" s="7">
        <f>SUM(M199:M285)</f>
        <v>1100616.6000000001</v>
      </c>
      <c r="N286" s="10">
        <f>SUM(N194:N285)</f>
        <v>1100616.6000000001</v>
      </c>
      <c r="O286" s="10">
        <f>SUM(O194:O285)</f>
        <v>1100616.6000000001</v>
      </c>
      <c r="P286" s="10">
        <f>SUM(P194:P285)</f>
        <v>1100616.6000000001</v>
      </c>
      <c r="Q286" s="10">
        <f>SUM(Q194:Q285)</f>
        <v>1100616.6000000001</v>
      </c>
      <c r="R286" s="10">
        <f>SUM(R193:R285)</f>
        <v>1100616.6000000001</v>
      </c>
      <c r="S286" s="10">
        <f>SUM(S193:S285)</f>
        <v>1100616.6000000001</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f>872.69+1033.53</f>
        <v>1906.22</v>
      </c>
      <c r="M770" s="34">
        <f t="shared" ref="M770:S770" si="13">872.69+1033.53</f>
        <v>1906.22</v>
      </c>
      <c r="N770" s="34">
        <f t="shared" si="13"/>
        <v>1906.22</v>
      </c>
      <c r="O770" s="34">
        <f t="shared" si="13"/>
        <v>1906.22</v>
      </c>
      <c r="P770" s="34">
        <f t="shared" si="13"/>
        <v>1906.22</v>
      </c>
      <c r="Q770" s="34">
        <f t="shared" si="13"/>
        <v>1906.22</v>
      </c>
      <c r="R770" s="34">
        <f t="shared" si="13"/>
        <v>1906.22</v>
      </c>
      <c r="S770" s="34">
        <f t="shared" si="13"/>
        <v>1906.22</v>
      </c>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4">SUM(J769:J855)</f>
        <v>0</v>
      </c>
      <c r="K856" s="7">
        <f>SUM(K769:K855)</f>
        <v>0</v>
      </c>
      <c r="L856" s="7">
        <f t="shared" ref="L856" si="15">SUM(L769:L855)</f>
        <v>1906.22</v>
      </c>
      <c r="M856" s="7">
        <f>SUM(M769:M855)</f>
        <v>1906.22</v>
      </c>
      <c r="N856" s="10">
        <f>SUM(N764:N855)</f>
        <v>1906.22</v>
      </c>
      <c r="O856" s="10">
        <f>SUM(O764:O855)</f>
        <v>1906.22</v>
      </c>
      <c r="P856" s="10">
        <f>SUM(P764:P855)</f>
        <v>1906.22</v>
      </c>
      <c r="Q856" s="10">
        <f>SUM(Q764:Q855)</f>
        <v>1906.22</v>
      </c>
      <c r="R856" s="10">
        <f>SUM(R763:R855)</f>
        <v>1906.22</v>
      </c>
      <c r="S856" s="10">
        <f>SUM(S763:S855)</f>
        <v>1906.22</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f>23800</f>
        <v>23800</v>
      </c>
      <c r="Q861" s="34">
        <f>23800</f>
        <v>23800</v>
      </c>
      <c r="R861" s="34">
        <f>23800</f>
        <v>23800</v>
      </c>
      <c r="S861" s="34">
        <f>23800</f>
        <v>23800</v>
      </c>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v>6575.67</v>
      </c>
      <c r="M865" s="34">
        <v>6575.67</v>
      </c>
      <c r="N865" s="34">
        <v>6575.67</v>
      </c>
      <c r="O865" s="34">
        <v>6575.67</v>
      </c>
      <c r="P865" s="34">
        <v>6575.67</v>
      </c>
      <c r="Q865" s="34">
        <v>6575.67</v>
      </c>
      <c r="R865" s="34">
        <v>6575.67</v>
      </c>
      <c r="S865" s="34">
        <v>6575.67</v>
      </c>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v>26234</v>
      </c>
      <c r="K867" s="34">
        <v>26234</v>
      </c>
      <c r="L867" s="34">
        <v>26234</v>
      </c>
      <c r="M867" s="34">
        <v>26234</v>
      </c>
      <c r="N867" s="34">
        <v>26234</v>
      </c>
      <c r="O867" s="34">
        <v>26234</v>
      </c>
      <c r="P867" s="34">
        <v>26234</v>
      </c>
      <c r="Q867" s="34">
        <v>26234</v>
      </c>
      <c r="R867" s="34">
        <v>26234</v>
      </c>
      <c r="S867" s="34">
        <v>26234</v>
      </c>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6">SUM(J864:J950)</f>
        <v>26234</v>
      </c>
      <c r="K951" s="7">
        <f>SUM(K864:K950)</f>
        <v>26234</v>
      </c>
      <c r="L951" s="7">
        <f t="shared" ref="L951" si="17">SUM(L864:L950)</f>
        <v>32809.67</v>
      </c>
      <c r="M951" s="7">
        <f>SUM(M864:M950)</f>
        <v>32809.67</v>
      </c>
      <c r="N951" s="10">
        <f>SUM(N859:N950)</f>
        <v>32809.67</v>
      </c>
      <c r="O951" s="10">
        <f>SUM(O859:O950)</f>
        <v>32809.67</v>
      </c>
      <c r="P951" s="10">
        <f>SUM(P859:P950)</f>
        <v>56609.67</v>
      </c>
      <c r="Q951" s="10">
        <f>SUM(Q859:Q950)</f>
        <v>56609.67</v>
      </c>
      <c r="R951" s="10">
        <f>SUM(R858:R950)</f>
        <v>56609.67</v>
      </c>
      <c r="S951" s="10">
        <f>SUM(S858:S950)</f>
        <v>56609.67</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8">SUM(J959:J1045)</f>
        <v>0</v>
      </c>
      <c r="K1046" s="7">
        <f>SUM(K959:K1045)</f>
        <v>0</v>
      </c>
      <c r="L1046" s="7">
        <f t="shared" ref="L1046" si="19">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20">SUM(J1054:J1140)</f>
        <v>0</v>
      </c>
      <c r="K1141" s="7">
        <f>SUM(K1054:K1140)</f>
        <v>0</v>
      </c>
      <c r="L1141" s="7">
        <f t="shared" ref="L1141" si="21">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2">SUM(J1149:J1235)</f>
        <v>0</v>
      </c>
      <c r="K1236" s="7">
        <f>SUM(K1149:K1235)</f>
        <v>0</v>
      </c>
      <c r="L1236" s="7">
        <f t="shared" ref="L1236" si="23">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v>3742.12</v>
      </c>
      <c r="P1242" s="34">
        <v>3742.12</v>
      </c>
      <c r="Q1242" s="34">
        <v>3742.12</v>
      </c>
      <c r="R1242" s="34">
        <v>3742.12</v>
      </c>
      <c r="S1242" s="34">
        <v>3742.12</v>
      </c>
    </row>
    <row r="1243" spans="1:19">
      <c r="A1243" s="37"/>
      <c r="B1243" s="5">
        <v>2017</v>
      </c>
      <c r="C1243" s="33"/>
      <c r="D1243" s="33"/>
      <c r="E1243" s="33"/>
      <c r="F1243" s="33"/>
      <c r="G1243" s="33"/>
      <c r="H1243" s="33"/>
      <c r="I1243" s="33"/>
      <c r="J1243" s="33"/>
      <c r="K1243" s="33"/>
      <c r="L1243" s="33"/>
      <c r="M1243" s="33"/>
      <c r="N1243" s="34">
        <v>57078.71</v>
      </c>
      <c r="O1243" s="34">
        <v>57078.71</v>
      </c>
      <c r="P1243" s="34">
        <v>57078.71</v>
      </c>
      <c r="Q1243" s="34">
        <v>57078.71</v>
      </c>
      <c r="R1243" s="34">
        <v>57078.71</v>
      </c>
      <c r="S1243" s="34">
        <v>57078.71</v>
      </c>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v>550560.61</v>
      </c>
      <c r="H1250" s="34">
        <v>550560.61</v>
      </c>
      <c r="I1250" s="34">
        <v>550560.61</v>
      </c>
      <c r="J1250" s="34">
        <v>550560.61</v>
      </c>
      <c r="K1250" s="34">
        <v>550560.61</v>
      </c>
      <c r="L1250" s="34">
        <v>550560.61</v>
      </c>
      <c r="M1250" s="34">
        <v>550560.61</v>
      </c>
      <c r="N1250" s="34">
        <v>550560.61</v>
      </c>
      <c r="O1250" s="34">
        <v>550560.61</v>
      </c>
      <c r="P1250" s="34">
        <v>550560.61</v>
      </c>
      <c r="Q1250" s="34">
        <v>550560.61</v>
      </c>
      <c r="R1250" s="34">
        <v>550560.61</v>
      </c>
      <c r="S1250" s="34">
        <v>550560.61</v>
      </c>
    </row>
    <row r="1251" spans="2:19">
      <c r="B1251" s="5">
        <v>2009</v>
      </c>
      <c r="C1251" s="33"/>
      <c r="D1251" s="33"/>
      <c r="E1251" s="33"/>
      <c r="F1251" s="34">
        <v>201724.35</v>
      </c>
      <c r="G1251" s="34">
        <v>201724.35</v>
      </c>
      <c r="H1251" s="34">
        <v>201724.35</v>
      </c>
      <c r="I1251" s="34">
        <v>201724.35</v>
      </c>
      <c r="J1251" s="34">
        <v>201724.35</v>
      </c>
      <c r="K1251" s="34">
        <v>201724.35</v>
      </c>
      <c r="L1251" s="34">
        <v>201724.35</v>
      </c>
      <c r="M1251" s="34">
        <v>201724.35</v>
      </c>
      <c r="N1251" s="34">
        <v>201724.35</v>
      </c>
      <c r="O1251" s="34">
        <v>201724.35</v>
      </c>
      <c r="P1251" s="34">
        <v>201724.35</v>
      </c>
      <c r="Q1251" s="34">
        <v>201724.35</v>
      </c>
      <c r="R1251" s="34">
        <v>201724.35</v>
      </c>
      <c r="S1251" s="34">
        <v>201724.35</v>
      </c>
    </row>
    <row r="1252" spans="2:19">
      <c r="B1252" s="5">
        <v>2008</v>
      </c>
      <c r="C1252" s="33"/>
      <c r="D1252" s="33"/>
      <c r="E1252" s="34">
        <v>73860.600000000006</v>
      </c>
      <c r="F1252" s="34">
        <v>73860.600000000006</v>
      </c>
      <c r="G1252" s="34">
        <v>73860.600000000006</v>
      </c>
      <c r="H1252" s="34">
        <v>73860.600000000006</v>
      </c>
      <c r="I1252" s="34">
        <v>73860.600000000006</v>
      </c>
      <c r="J1252" s="34">
        <v>73860.600000000006</v>
      </c>
      <c r="K1252" s="34">
        <v>73860.600000000006</v>
      </c>
      <c r="L1252" s="34">
        <v>73860.600000000006</v>
      </c>
      <c r="M1252" s="34">
        <v>73860.600000000006</v>
      </c>
      <c r="N1252" s="34">
        <v>73860.600000000006</v>
      </c>
      <c r="O1252" s="34">
        <v>73860.600000000006</v>
      </c>
      <c r="P1252" s="34">
        <v>73860.600000000006</v>
      </c>
      <c r="Q1252" s="34">
        <v>73860.600000000006</v>
      </c>
      <c r="R1252" s="34">
        <v>73860.600000000006</v>
      </c>
      <c r="S1252" s="34">
        <v>73860.600000000006</v>
      </c>
    </row>
    <row r="1253" spans="2:19">
      <c r="B1253" s="5">
        <v>2007</v>
      </c>
      <c r="C1253" s="33"/>
      <c r="D1253" s="34">
        <v>46823.4</v>
      </c>
      <c r="E1253" s="34">
        <v>46823.4</v>
      </c>
      <c r="F1253" s="34">
        <v>46823.4</v>
      </c>
      <c r="G1253" s="34">
        <v>46823.4</v>
      </c>
      <c r="H1253" s="34">
        <v>46823.4</v>
      </c>
      <c r="I1253" s="34">
        <v>46823.4</v>
      </c>
      <c r="J1253" s="34">
        <v>46823.4</v>
      </c>
      <c r="K1253" s="34">
        <v>46823.4</v>
      </c>
      <c r="L1253" s="34">
        <v>46823.4</v>
      </c>
      <c r="M1253" s="34">
        <v>46823.4</v>
      </c>
      <c r="N1253" s="34">
        <v>46823.4</v>
      </c>
      <c r="O1253" s="34">
        <v>46823.4</v>
      </c>
      <c r="P1253" s="34">
        <v>46823.4</v>
      </c>
      <c r="Q1253" s="34">
        <v>46823.4</v>
      </c>
      <c r="R1253" s="34">
        <v>46823.4</v>
      </c>
      <c r="S1253" s="34">
        <v>46823.4</v>
      </c>
    </row>
    <row r="1254" spans="2:19">
      <c r="B1254" s="5">
        <v>2006</v>
      </c>
      <c r="C1254" s="34">
        <v>24000</v>
      </c>
      <c r="D1254" s="34">
        <v>24000</v>
      </c>
      <c r="E1254" s="34">
        <v>24000</v>
      </c>
      <c r="F1254" s="34">
        <v>24000</v>
      </c>
      <c r="G1254" s="34">
        <v>24000</v>
      </c>
      <c r="H1254" s="34">
        <v>24000</v>
      </c>
      <c r="I1254" s="34">
        <v>24000</v>
      </c>
      <c r="J1254" s="34">
        <v>24000</v>
      </c>
      <c r="K1254" s="34">
        <v>24000</v>
      </c>
      <c r="L1254" s="34">
        <v>24000</v>
      </c>
      <c r="M1254" s="34">
        <v>24000</v>
      </c>
      <c r="N1254" s="34">
        <v>24000</v>
      </c>
      <c r="O1254" s="34">
        <v>24000</v>
      </c>
      <c r="P1254" s="34">
        <v>24000</v>
      </c>
      <c r="Q1254" s="34">
        <v>24000</v>
      </c>
      <c r="R1254" s="34">
        <v>24000</v>
      </c>
      <c r="S1254" s="34">
        <v>24000</v>
      </c>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v>148383.26</v>
      </c>
      <c r="D1267" s="34">
        <v>148383.26</v>
      </c>
      <c r="E1267" s="34">
        <v>148383.26</v>
      </c>
      <c r="F1267" s="34">
        <v>148383.26</v>
      </c>
      <c r="G1267" s="34">
        <v>148383.26</v>
      </c>
      <c r="H1267" s="34">
        <v>148383.26</v>
      </c>
      <c r="I1267" s="34">
        <v>148383.26</v>
      </c>
      <c r="J1267" s="34">
        <v>148383.26</v>
      </c>
      <c r="K1267" s="34">
        <v>148383.26</v>
      </c>
      <c r="L1267" s="34">
        <v>148383.26</v>
      </c>
      <c r="M1267" s="34">
        <v>148383.26</v>
      </c>
      <c r="N1267" s="34">
        <v>148383.26</v>
      </c>
      <c r="O1267" s="34">
        <v>148383.26</v>
      </c>
      <c r="P1267" s="34">
        <v>148383.26</v>
      </c>
      <c r="Q1267" s="34">
        <v>148383.26</v>
      </c>
      <c r="R1267" s="34">
        <v>148383.26</v>
      </c>
      <c r="S1267" s="34">
        <v>148383.26</v>
      </c>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172383.26</v>
      </c>
      <c r="D1331" s="7">
        <f>SUM(D1253:D1330)</f>
        <v>219206.66</v>
      </c>
      <c r="E1331" s="7">
        <f>SUM(E1252:E1330)</f>
        <v>293067.26</v>
      </c>
      <c r="F1331" s="7">
        <f>SUM(F1251:F1330)</f>
        <v>494791.61000000004</v>
      </c>
      <c r="G1331" s="7">
        <f>SUM(G1250:G1330)</f>
        <v>1045352.22</v>
      </c>
      <c r="H1331" s="7">
        <f>SUM(H1244:H1330)</f>
        <v>1045352.22</v>
      </c>
      <c r="I1331" s="7">
        <f>SUM(I1244:I1330)</f>
        <v>1045352.22</v>
      </c>
      <c r="J1331" s="7">
        <f t="shared" ref="J1331" si="24">SUM(J1244:J1330)</f>
        <v>1045352.22</v>
      </c>
      <c r="K1331" s="7">
        <f>SUM(K1244:K1330)</f>
        <v>1045352.22</v>
      </c>
      <c r="L1331" s="7">
        <f t="shared" ref="L1331" si="25">SUM(L1244:L1330)</f>
        <v>1045352.22</v>
      </c>
      <c r="M1331" s="7">
        <f>SUM(M1244:M1330)</f>
        <v>1045352.22</v>
      </c>
      <c r="N1331" s="10">
        <f>SUM(N1239:N1330)</f>
        <v>1102430.93</v>
      </c>
      <c r="O1331" s="10">
        <f>SUM(O1239:O1330)</f>
        <v>1106173.0499999998</v>
      </c>
      <c r="P1331" s="10">
        <f>SUM(P1239:P1330)</f>
        <v>1106173.0499999998</v>
      </c>
      <c r="Q1331" s="10">
        <f>SUM(Q1239:Q1330)</f>
        <v>1106173.0499999998</v>
      </c>
      <c r="R1331" s="10">
        <f>SUM(R1238:R1330)</f>
        <v>1106173.0499999998</v>
      </c>
      <c r="S1331" s="10">
        <f>SUM(S1238:S1330)</f>
        <v>1106173.0499999998</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v>5426402.9400000004</v>
      </c>
      <c r="L1341" s="34">
        <v>5426402.9400000004</v>
      </c>
      <c r="M1341" s="34">
        <v>5426402.9400000004</v>
      </c>
      <c r="N1341" s="34">
        <v>5426402.9400000004</v>
      </c>
      <c r="O1341" s="34">
        <v>5426402.9400000004</v>
      </c>
      <c r="P1341" s="34">
        <v>5426402.9400000004</v>
      </c>
      <c r="Q1341" s="34">
        <v>5426402.9400000004</v>
      </c>
      <c r="R1341" s="34">
        <v>5426402.9400000004</v>
      </c>
      <c r="S1341" s="34">
        <v>5426402.9400000004</v>
      </c>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6">SUM(J1339:J1425)</f>
        <v>0</v>
      </c>
      <c r="K1426" s="7">
        <f>SUM(K1339:K1425)</f>
        <v>5426402.9400000004</v>
      </c>
      <c r="L1426" s="7">
        <f t="shared" ref="L1426" si="27">SUM(L1339:L1425)</f>
        <v>5426402.9400000004</v>
      </c>
      <c r="M1426" s="7">
        <f>SUM(M1339:M1425)</f>
        <v>5426402.9400000004</v>
      </c>
      <c r="N1426" s="10">
        <f>SUM(N1334:N1425)</f>
        <v>5426402.9400000004</v>
      </c>
      <c r="O1426" s="10">
        <f>SUM(O1334:O1425)</f>
        <v>5426402.9400000004</v>
      </c>
      <c r="P1426" s="10">
        <f>SUM(P1334:P1425)</f>
        <v>5426402.9400000004</v>
      </c>
      <c r="Q1426" s="10">
        <f>SUM(Q1334:Q1425)</f>
        <v>5426402.9400000004</v>
      </c>
      <c r="R1426" s="10">
        <f>SUM(R1333:R1425)</f>
        <v>5426402.9400000004</v>
      </c>
      <c r="S1426" s="10">
        <f>SUM(S1333:S1425)</f>
        <v>5426402.9400000004</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8">SUM(J1434:J1520)</f>
        <v>0</v>
      </c>
      <c r="K1521" s="7">
        <f>SUM(K1434:K1520)</f>
        <v>0</v>
      </c>
      <c r="L1521" s="7">
        <f t="shared" ref="L1521" si="29">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30">SUM(J1529:J1615)</f>
        <v>0</v>
      </c>
      <c r="K1616" s="7">
        <f>SUM(K1529:K1615)</f>
        <v>0</v>
      </c>
      <c r="L1616" s="7">
        <f t="shared" ref="L1616" si="31">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v>172525.77</v>
      </c>
      <c r="R1620" s="34">
        <v>172525.77</v>
      </c>
      <c r="S1620" s="34">
        <v>172525.77</v>
      </c>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v>27064</v>
      </c>
      <c r="P1622" s="34">
        <v>27064</v>
      </c>
      <c r="Q1622" s="34">
        <v>27064</v>
      </c>
      <c r="R1622" s="34">
        <v>27064</v>
      </c>
      <c r="S1622" s="34">
        <v>27064</v>
      </c>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v>128578.72</v>
      </c>
      <c r="N1624" s="34">
        <v>128578.72</v>
      </c>
      <c r="O1624" s="34">
        <v>128578.72</v>
      </c>
      <c r="P1624" s="34">
        <v>128578.72</v>
      </c>
      <c r="Q1624" s="34">
        <v>128578.72</v>
      </c>
      <c r="R1624" s="34">
        <v>128578.72</v>
      </c>
      <c r="S1624" s="34">
        <v>128578.72</v>
      </c>
    </row>
    <row r="1625" spans="1:19">
      <c r="B1625" s="5">
        <v>2015</v>
      </c>
      <c r="C1625" s="33"/>
      <c r="D1625" s="33"/>
      <c r="E1625" s="33"/>
      <c r="F1625" s="33"/>
      <c r="G1625" s="33"/>
      <c r="H1625" s="33"/>
      <c r="I1625" s="33"/>
      <c r="J1625" s="33"/>
      <c r="K1625" s="33"/>
      <c r="L1625" s="34">
        <v>53911.81</v>
      </c>
      <c r="M1625" s="34">
        <v>53911.81</v>
      </c>
      <c r="N1625" s="34">
        <v>53911.81</v>
      </c>
      <c r="O1625" s="34">
        <v>53911.81</v>
      </c>
      <c r="P1625" s="34">
        <v>53911.81</v>
      </c>
      <c r="Q1625" s="34">
        <v>53911.81</v>
      </c>
      <c r="R1625" s="34">
        <v>53911.81</v>
      </c>
      <c r="S1625" s="34">
        <v>53911.81</v>
      </c>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v>12051.9</v>
      </c>
      <c r="E1633" s="34">
        <f t="shared" ref="E1633:S1633" si="32">+D1633</f>
        <v>12051.9</v>
      </c>
      <c r="F1633" s="34">
        <f t="shared" si="32"/>
        <v>12051.9</v>
      </c>
      <c r="G1633" s="34">
        <f t="shared" si="32"/>
        <v>12051.9</v>
      </c>
      <c r="H1633" s="34">
        <f t="shared" si="32"/>
        <v>12051.9</v>
      </c>
      <c r="I1633" s="34">
        <f t="shared" si="32"/>
        <v>12051.9</v>
      </c>
      <c r="J1633" s="34">
        <f t="shared" si="32"/>
        <v>12051.9</v>
      </c>
      <c r="K1633" s="34">
        <f t="shared" si="32"/>
        <v>12051.9</v>
      </c>
      <c r="L1633" s="34">
        <f t="shared" si="32"/>
        <v>12051.9</v>
      </c>
      <c r="M1633" s="34">
        <f t="shared" si="32"/>
        <v>12051.9</v>
      </c>
      <c r="N1633" s="34">
        <f t="shared" si="32"/>
        <v>12051.9</v>
      </c>
      <c r="O1633" s="34">
        <f t="shared" si="32"/>
        <v>12051.9</v>
      </c>
      <c r="P1633" s="34">
        <f>+O1633</f>
        <v>12051.9</v>
      </c>
      <c r="Q1633" s="34">
        <f t="shared" si="32"/>
        <v>12051.9</v>
      </c>
      <c r="R1633" s="34">
        <f t="shared" si="32"/>
        <v>12051.9</v>
      </c>
      <c r="S1633" s="34">
        <f t="shared" si="32"/>
        <v>12051.9</v>
      </c>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v>141223.91</v>
      </c>
      <c r="D1644" s="34">
        <v>141223.91</v>
      </c>
      <c r="E1644" s="34">
        <v>141223.91</v>
      </c>
      <c r="F1644" s="34">
        <v>141223.91</v>
      </c>
      <c r="G1644" s="34">
        <v>141223.91</v>
      </c>
      <c r="H1644" s="34">
        <v>141223.91</v>
      </c>
      <c r="I1644" s="34">
        <v>141223.91</v>
      </c>
      <c r="J1644" s="34">
        <v>141223.91</v>
      </c>
      <c r="K1644" s="34">
        <v>141223.91</v>
      </c>
      <c r="L1644" s="34">
        <v>141223.91</v>
      </c>
      <c r="M1644" s="34">
        <v>141223.91</v>
      </c>
      <c r="N1644" s="34">
        <v>141223.91</v>
      </c>
      <c r="O1644" s="34">
        <v>141223.91</v>
      </c>
      <c r="P1644" s="34">
        <v>141223.91</v>
      </c>
      <c r="Q1644" s="34">
        <v>141223.91</v>
      </c>
      <c r="R1644" s="34">
        <v>141223.91</v>
      </c>
      <c r="S1644" s="34">
        <v>141223.91</v>
      </c>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141223.91</v>
      </c>
      <c r="D1711" s="7">
        <f>SUM(D1633:D1710)</f>
        <v>153275.81</v>
      </c>
      <c r="E1711" s="7">
        <f>SUM(E1632:E1710)</f>
        <v>153275.81</v>
      </c>
      <c r="F1711" s="7">
        <f>SUM(F1631:F1710)</f>
        <v>153275.81</v>
      </c>
      <c r="G1711" s="7">
        <f>SUM(G1630:G1710)</f>
        <v>153275.81</v>
      </c>
      <c r="H1711" s="7">
        <f>SUM(H1624:H1710)</f>
        <v>153275.81</v>
      </c>
      <c r="I1711" s="7">
        <f>SUM(I1624:I1710)</f>
        <v>153275.81</v>
      </c>
      <c r="J1711" s="7">
        <f t="shared" ref="J1711" si="33">SUM(J1624:J1710)</f>
        <v>153275.81</v>
      </c>
      <c r="K1711" s="7">
        <f>SUM(K1624:K1710)</f>
        <v>153275.81</v>
      </c>
      <c r="L1711" s="7">
        <f t="shared" ref="L1711" si="34">SUM(L1624:L1710)</f>
        <v>207187.62</v>
      </c>
      <c r="M1711" s="7">
        <f>SUM(M1624:M1710)</f>
        <v>335766.33999999997</v>
      </c>
      <c r="N1711" s="10">
        <f>SUM(N1619:N1710)</f>
        <v>335766.33999999997</v>
      </c>
      <c r="O1711" s="10">
        <f>SUM(O1619:O1710)</f>
        <v>362830.33999999997</v>
      </c>
      <c r="P1711" s="10">
        <f>SUM(P1619:P1710)</f>
        <v>362830.33999999997</v>
      </c>
      <c r="Q1711" s="10">
        <f>SUM(Q1619:Q1710)</f>
        <v>535356.11</v>
      </c>
      <c r="R1711" s="10">
        <f>SUM(R1618:R1710)</f>
        <v>535356.11</v>
      </c>
      <c r="S1711" s="10">
        <f>SUM(S1618:S1710)</f>
        <v>535356.11</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v>46652.84</v>
      </c>
      <c r="Q1716" s="34">
        <v>46652.84</v>
      </c>
      <c r="R1716" s="34">
        <v>46652.84</v>
      </c>
      <c r="S1716" s="34">
        <v>46652.84</v>
      </c>
    </row>
    <row r="1717" spans="1:19">
      <c r="A1717" s="37"/>
      <c r="B1717" s="5">
        <v>2018</v>
      </c>
      <c r="C1717" s="33"/>
      <c r="D1717" s="33"/>
      <c r="E1717" s="33"/>
      <c r="F1717" s="33"/>
      <c r="G1717" s="33"/>
      <c r="H1717" s="33"/>
      <c r="I1717" s="33"/>
      <c r="J1717" s="33"/>
      <c r="K1717" s="33"/>
      <c r="L1717" s="33"/>
      <c r="M1717" s="33"/>
      <c r="N1717" s="33"/>
      <c r="O1717" s="34">
        <v>34430.26</v>
      </c>
      <c r="P1717" s="34">
        <v>34430.26</v>
      </c>
      <c r="Q1717" s="34">
        <v>34430.26</v>
      </c>
      <c r="R1717" s="34">
        <v>34430.26</v>
      </c>
      <c r="S1717" s="34">
        <v>34430.26</v>
      </c>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v>10512.62</v>
      </c>
      <c r="K1722" s="34">
        <v>10512.62</v>
      </c>
      <c r="L1722" s="34">
        <v>10512.62</v>
      </c>
      <c r="M1722" s="34">
        <v>10512.62</v>
      </c>
      <c r="N1722" s="34">
        <v>10512.62</v>
      </c>
      <c r="O1722" s="34">
        <v>10512.62</v>
      </c>
      <c r="P1722" s="34">
        <v>10512.62</v>
      </c>
      <c r="Q1722" s="34">
        <v>10512.62</v>
      </c>
      <c r="R1722" s="34">
        <v>10512.62</v>
      </c>
      <c r="S1722" s="34">
        <v>10512.62</v>
      </c>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v>6349.92</v>
      </c>
      <c r="D1730" s="34">
        <v>6349.92</v>
      </c>
      <c r="E1730" s="34">
        <v>6349.92</v>
      </c>
      <c r="F1730" s="34">
        <v>6349.92</v>
      </c>
      <c r="G1730" s="34">
        <v>6349.92</v>
      </c>
      <c r="H1730" s="34">
        <v>6349.92</v>
      </c>
      <c r="I1730" s="34">
        <v>6349.92</v>
      </c>
      <c r="J1730" s="34">
        <v>6349.92</v>
      </c>
      <c r="K1730" s="34">
        <v>6349.92</v>
      </c>
      <c r="L1730" s="34">
        <v>6349.92</v>
      </c>
      <c r="M1730" s="34">
        <v>6349.92</v>
      </c>
      <c r="N1730" s="34">
        <v>6349.92</v>
      </c>
      <c r="O1730" s="34">
        <v>6349.92</v>
      </c>
      <c r="P1730" s="34">
        <v>6349.92</v>
      </c>
      <c r="Q1730" s="34">
        <v>6349.92</v>
      </c>
      <c r="R1730" s="34">
        <v>6349.92</v>
      </c>
      <c r="S1730" s="34">
        <v>6349.92</v>
      </c>
    </row>
    <row r="1731" spans="2:19">
      <c r="B1731" s="5">
        <v>2004</v>
      </c>
      <c r="C1731" s="34">
        <v>30909.759999999998</v>
      </c>
      <c r="D1731" s="34">
        <v>30909.759999999998</v>
      </c>
      <c r="E1731" s="34">
        <v>30909.759999999998</v>
      </c>
      <c r="F1731" s="34">
        <v>30909.759999999998</v>
      </c>
      <c r="G1731" s="34">
        <v>30909.759999999998</v>
      </c>
      <c r="H1731" s="34">
        <v>30909.759999999998</v>
      </c>
      <c r="I1731" s="34">
        <v>30909.759999999998</v>
      </c>
      <c r="J1731" s="34">
        <v>30909.759999999998</v>
      </c>
      <c r="K1731" s="34">
        <v>30909.759999999998</v>
      </c>
      <c r="L1731" s="34">
        <v>30909.759999999998</v>
      </c>
      <c r="M1731" s="34">
        <v>30909.759999999998</v>
      </c>
      <c r="N1731" s="34">
        <v>30909.759999999998</v>
      </c>
      <c r="O1731" s="34">
        <v>30909.759999999998</v>
      </c>
      <c r="P1731" s="34">
        <v>30909.759999999998</v>
      </c>
      <c r="Q1731" s="34">
        <v>30909.759999999998</v>
      </c>
      <c r="R1731" s="34">
        <v>30909.759999999998</v>
      </c>
      <c r="S1731" s="34">
        <v>30909.759999999998</v>
      </c>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37259.68</v>
      </c>
      <c r="D1806" s="7">
        <f>SUM(D1728:D1805)</f>
        <v>37259.68</v>
      </c>
      <c r="E1806" s="7">
        <f>SUM(E1727:E1805)</f>
        <v>37259.68</v>
      </c>
      <c r="F1806" s="7">
        <f>SUM(F1726:F1805)</f>
        <v>37259.68</v>
      </c>
      <c r="G1806" s="7">
        <f>SUM(G1725:G1805)</f>
        <v>37259.68</v>
      </c>
      <c r="H1806" s="7">
        <f>SUM(H1719:H1805)</f>
        <v>37259.68</v>
      </c>
      <c r="I1806" s="7">
        <f>SUM(I1719:I1805)</f>
        <v>37259.68</v>
      </c>
      <c r="J1806" s="7">
        <f t="shared" ref="J1806" si="35">SUM(J1719:J1805)</f>
        <v>47772.3</v>
      </c>
      <c r="K1806" s="7">
        <f>SUM(K1719:K1805)</f>
        <v>47772.3</v>
      </c>
      <c r="L1806" s="7">
        <f t="shared" ref="L1806" si="36">SUM(L1719:L1805)</f>
        <v>47772.3</v>
      </c>
      <c r="M1806" s="7">
        <f>SUM(M1719:M1805)</f>
        <v>47772.3</v>
      </c>
      <c r="N1806" s="10">
        <f>SUM(N1714:N1805)</f>
        <v>47772.3</v>
      </c>
      <c r="O1806" s="10">
        <f>SUM(O1714:O1805)</f>
        <v>82202.559999999998</v>
      </c>
      <c r="P1806" s="10">
        <f>SUM(P1714:P1805)</f>
        <v>128855.4</v>
      </c>
      <c r="Q1806" s="10">
        <f>SUM(Q1714:Q1805)</f>
        <v>128855.4</v>
      </c>
      <c r="R1806" s="10">
        <f>SUM(R1713:R1805)</f>
        <v>128855.4</v>
      </c>
      <c r="S1806" s="10">
        <f>SUM(S1713:S1805)</f>
        <v>128855.4</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v>1227</v>
      </c>
      <c r="P1812" s="34">
        <v>1227</v>
      </c>
      <c r="Q1812" s="34">
        <v>1227</v>
      </c>
      <c r="R1812" s="34">
        <v>1227</v>
      </c>
      <c r="S1812" s="34">
        <v>1227</v>
      </c>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7">SUM(J1814:J1900)</f>
        <v>0</v>
      </c>
      <c r="K1901" s="7">
        <f>SUM(K1814:K1900)</f>
        <v>0</v>
      </c>
      <c r="L1901" s="7">
        <f t="shared" ref="L1901" si="38">SUM(L1814:L1900)</f>
        <v>0</v>
      </c>
      <c r="M1901" s="7">
        <f>SUM(M1814:M1900)</f>
        <v>0</v>
      </c>
      <c r="N1901" s="10">
        <f>SUM(N1809:N1900)</f>
        <v>0</v>
      </c>
      <c r="O1901" s="10">
        <f>SUM(O1809:O1900)</f>
        <v>1227</v>
      </c>
      <c r="P1901" s="10">
        <f>SUM(P1809:P1900)</f>
        <v>1227</v>
      </c>
      <c r="Q1901" s="10">
        <f>SUM(Q1809:Q1900)</f>
        <v>1227</v>
      </c>
      <c r="R1901" s="10">
        <f>SUM(R1808:R1900)</f>
        <v>1227</v>
      </c>
      <c r="S1901" s="10">
        <f>SUM(S1808:S1900)</f>
        <v>1227</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203628.98</v>
      </c>
    </row>
    <row r="1904" spans="1:19">
      <c r="A1904" s="35"/>
      <c r="B1904" s="5">
        <v>2021</v>
      </c>
      <c r="C1904" s="33"/>
      <c r="D1904" s="33"/>
      <c r="E1904" s="33"/>
      <c r="F1904" s="33"/>
      <c r="G1904" s="33"/>
      <c r="H1904" s="33"/>
      <c r="I1904" s="33"/>
      <c r="J1904" s="33"/>
      <c r="K1904" s="33"/>
      <c r="L1904" s="33"/>
      <c r="M1904" s="33"/>
      <c r="N1904" s="33"/>
      <c r="O1904" s="33"/>
      <c r="P1904" s="33"/>
      <c r="Q1904" s="33"/>
      <c r="R1904" s="34">
        <v>352733.35</v>
      </c>
      <c r="S1904" s="34">
        <v>352733.35</v>
      </c>
    </row>
    <row r="1905" spans="1:19">
      <c r="B1905" s="5">
        <v>2020</v>
      </c>
      <c r="C1905" s="33"/>
      <c r="D1905" s="33"/>
      <c r="E1905" s="33"/>
      <c r="F1905" s="33"/>
      <c r="G1905" s="33"/>
      <c r="H1905" s="33"/>
      <c r="I1905" s="33"/>
      <c r="J1905" s="33"/>
      <c r="K1905" s="33"/>
      <c r="L1905" s="33"/>
      <c r="M1905" s="33"/>
      <c r="N1905" s="33"/>
      <c r="O1905" s="33"/>
      <c r="P1905" s="33"/>
      <c r="Q1905" s="34">
        <v>385234.86</v>
      </c>
      <c r="R1905" s="34">
        <v>385234.86</v>
      </c>
      <c r="S1905" s="34">
        <v>385234.86</v>
      </c>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v>33049.040000000001</v>
      </c>
      <c r="P1907" s="34">
        <v>33049.040000000001</v>
      </c>
      <c r="Q1907" s="34">
        <v>33049.040000000001</v>
      </c>
      <c r="R1907" s="34">
        <v>33049.040000000001</v>
      </c>
      <c r="S1907" s="34">
        <v>33049.040000000001</v>
      </c>
    </row>
    <row r="1908" spans="1:19">
      <c r="A1908" s="37"/>
      <c r="B1908" s="5">
        <v>2017</v>
      </c>
      <c r="C1908" s="33"/>
      <c r="D1908" s="33"/>
      <c r="E1908" s="33"/>
      <c r="F1908" s="33"/>
      <c r="G1908" s="33"/>
      <c r="H1908" s="33"/>
      <c r="I1908" s="33"/>
      <c r="J1908" s="33"/>
      <c r="K1908" s="33"/>
      <c r="L1908" s="33"/>
      <c r="M1908" s="33"/>
      <c r="N1908" s="34">
        <v>31942.9</v>
      </c>
      <c r="O1908" s="34">
        <v>31942.9</v>
      </c>
      <c r="P1908" s="34">
        <v>31942.9</v>
      </c>
      <c r="Q1908" s="34">
        <v>31942.9</v>
      </c>
      <c r="R1908" s="34">
        <v>31942.9</v>
      </c>
      <c r="S1908" s="34">
        <v>31942.9</v>
      </c>
    </row>
    <row r="1909" spans="1:19">
      <c r="B1909" s="5">
        <v>2016</v>
      </c>
      <c r="C1909" s="33"/>
      <c r="D1909" s="33"/>
      <c r="E1909" s="33"/>
      <c r="F1909" s="33"/>
      <c r="G1909" s="33"/>
      <c r="H1909" s="33"/>
      <c r="I1909" s="33"/>
      <c r="J1909" s="33"/>
      <c r="K1909" s="33"/>
      <c r="L1909" s="33"/>
      <c r="M1909" s="34">
        <v>69081.78</v>
      </c>
      <c r="N1909" s="34">
        <v>69081.78</v>
      </c>
      <c r="O1909" s="34">
        <v>69081.78</v>
      </c>
      <c r="P1909" s="34">
        <v>69081.78</v>
      </c>
      <c r="Q1909" s="34">
        <v>69081.78</v>
      </c>
      <c r="R1909" s="34">
        <v>69081.78</v>
      </c>
      <c r="S1909" s="34">
        <v>69081.78</v>
      </c>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v>39382.089999999997</v>
      </c>
      <c r="L1911" s="34">
        <v>39382.089999999997</v>
      </c>
      <c r="M1911" s="34">
        <v>39382.089999999997</v>
      </c>
      <c r="N1911" s="34">
        <v>39382.089999999997</v>
      </c>
      <c r="O1911" s="34">
        <v>39382.089999999997</v>
      </c>
      <c r="P1911" s="34">
        <v>39382.089999999997</v>
      </c>
      <c r="Q1911" s="34">
        <v>39382.089999999997</v>
      </c>
      <c r="R1911" s="34">
        <v>39382.089999999997</v>
      </c>
      <c r="S1911" s="34">
        <v>39382.089999999997</v>
      </c>
    </row>
    <row r="1912" spans="1:19">
      <c r="B1912" s="5">
        <v>2013</v>
      </c>
      <c r="C1912" s="33"/>
      <c r="D1912" s="33"/>
      <c r="E1912" s="33"/>
      <c r="F1912" s="33"/>
      <c r="G1912" s="33"/>
      <c r="H1912" s="33"/>
      <c r="I1912" s="33"/>
      <c r="J1912" s="34">
        <v>89316.02</v>
      </c>
      <c r="K1912" s="34">
        <v>89316.02</v>
      </c>
      <c r="L1912" s="34">
        <v>89316.02</v>
      </c>
      <c r="M1912" s="34">
        <v>89316.02</v>
      </c>
      <c r="N1912" s="34">
        <v>89316.02</v>
      </c>
      <c r="O1912" s="34">
        <v>89316.02</v>
      </c>
      <c r="P1912" s="34">
        <v>89316.02</v>
      </c>
      <c r="Q1912" s="34">
        <v>89316.02</v>
      </c>
      <c r="R1912" s="34">
        <v>89316.02</v>
      </c>
      <c r="S1912" s="34">
        <v>89316.02</v>
      </c>
    </row>
    <row r="1913" spans="1:19">
      <c r="B1913" s="5">
        <v>2012</v>
      </c>
      <c r="C1913" s="33"/>
      <c r="D1913" s="33"/>
      <c r="E1913" s="33"/>
      <c r="F1913" s="33"/>
      <c r="G1913" s="33"/>
      <c r="H1913" s="33"/>
      <c r="I1913" s="34">
        <v>16677.490000000002</v>
      </c>
      <c r="J1913" s="34">
        <v>16677.490000000002</v>
      </c>
      <c r="K1913" s="34">
        <v>16677.490000000002</v>
      </c>
      <c r="L1913" s="34">
        <v>16677.490000000002</v>
      </c>
      <c r="M1913" s="34">
        <v>16677.490000000002</v>
      </c>
      <c r="N1913" s="34">
        <v>16677.490000000002</v>
      </c>
      <c r="O1913" s="34">
        <v>16677.490000000002</v>
      </c>
      <c r="P1913" s="34">
        <v>16677.490000000002</v>
      </c>
      <c r="Q1913" s="34">
        <v>16677.490000000002</v>
      </c>
      <c r="R1913" s="34">
        <v>16677.490000000002</v>
      </c>
      <c r="S1913" s="34">
        <v>16677.490000000002</v>
      </c>
    </row>
    <row r="1914" spans="1:19">
      <c r="B1914" s="5">
        <v>2011</v>
      </c>
      <c r="C1914" s="33"/>
      <c r="D1914" s="33"/>
      <c r="E1914" s="33"/>
      <c r="F1914" s="33"/>
      <c r="G1914" s="33"/>
      <c r="H1914" s="34">
        <v>178907.87</v>
      </c>
      <c r="I1914" s="34">
        <v>178907.87</v>
      </c>
      <c r="J1914" s="34">
        <v>178907.87</v>
      </c>
      <c r="K1914" s="34">
        <v>178907.87</v>
      </c>
      <c r="L1914" s="34">
        <v>178907.87</v>
      </c>
      <c r="M1914" s="34">
        <v>178907.87</v>
      </c>
      <c r="N1914" s="34">
        <v>178907.87</v>
      </c>
      <c r="O1914" s="34">
        <v>178907.87</v>
      </c>
      <c r="P1914" s="34">
        <v>178907.87</v>
      </c>
      <c r="Q1914" s="34">
        <v>178907.87</v>
      </c>
      <c r="R1914" s="34">
        <v>178907.87</v>
      </c>
      <c r="S1914" s="34">
        <v>178907.87</v>
      </c>
    </row>
    <row r="1915" spans="1:19">
      <c r="B1915" s="5">
        <v>2010</v>
      </c>
      <c r="C1915" s="33"/>
      <c r="D1915" s="33"/>
      <c r="E1915" s="33"/>
      <c r="F1915" s="33"/>
      <c r="G1915" s="34">
        <v>60099.55</v>
      </c>
      <c r="H1915" s="34">
        <v>60099.55</v>
      </c>
      <c r="I1915" s="34">
        <v>60099.55</v>
      </c>
      <c r="J1915" s="34">
        <v>60099.55</v>
      </c>
      <c r="K1915" s="34">
        <v>60099.55</v>
      </c>
      <c r="L1915" s="34">
        <v>60099.55</v>
      </c>
      <c r="M1915" s="34">
        <v>60099.55</v>
      </c>
      <c r="N1915" s="34">
        <v>60099.55</v>
      </c>
      <c r="O1915" s="34">
        <v>60099.55</v>
      </c>
      <c r="P1915" s="34">
        <v>60099.55</v>
      </c>
      <c r="Q1915" s="34">
        <v>60099.55</v>
      </c>
      <c r="R1915" s="34">
        <v>60099.55</v>
      </c>
      <c r="S1915" s="34">
        <v>60099.55</v>
      </c>
    </row>
    <row r="1916" spans="1:19">
      <c r="B1916" s="5">
        <v>2009</v>
      </c>
      <c r="C1916" s="33"/>
      <c r="D1916" s="33"/>
      <c r="E1916" s="33"/>
      <c r="F1916" s="34">
        <v>703655.99</v>
      </c>
      <c r="G1916" s="34">
        <v>703655.99</v>
      </c>
      <c r="H1916" s="34">
        <v>703655.99</v>
      </c>
      <c r="I1916" s="34">
        <v>703655.99</v>
      </c>
      <c r="J1916" s="34">
        <v>703655.99</v>
      </c>
      <c r="K1916" s="34">
        <v>703655.99</v>
      </c>
      <c r="L1916" s="34">
        <v>703655.99</v>
      </c>
      <c r="M1916" s="34">
        <v>703655.99</v>
      </c>
      <c r="N1916" s="34">
        <v>703655.99</v>
      </c>
      <c r="O1916" s="34">
        <v>703655.99</v>
      </c>
      <c r="P1916" s="34">
        <v>703655.99</v>
      </c>
      <c r="Q1916" s="34">
        <v>703655.99</v>
      </c>
      <c r="R1916" s="34">
        <v>703655.99</v>
      </c>
      <c r="S1916" s="34">
        <v>703655.99</v>
      </c>
    </row>
    <row r="1917" spans="1:19">
      <c r="B1917" s="5">
        <v>2008</v>
      </c>
      <c r="C1917" s="33"/>
      <c r="D1917" s="33"/>
      <c r="E1917" s="34">
        <v>1056747.93</v>
      </c>
      <c r="F1917" s="34">
        <v>1056747.93</v>
      </c>
      <c r="G1917" s="34">
        <v>1056747.93</v>
      </c>
      <c r="H1917" s="34">
        <v>1056747.93</v>
      </c>
      <c r="I1917" s="34">
        <v>1056747.93</v>
      </c>
      <c r="J1917" s="34">
        <v>1056747.93</v>
      </c>
      <c r="K1917" s="34">
        <v>1056747.93</v>
      </c>
      <c r="L1917" s="34">
        <v>1056747.93</v>
      </c>
      <c r="M1917" s="34">
        <v>1056747.93</v>
      </c>
      <c r="N1917" s="34">
        <v>1056747.93</v>
      </c>
      <c r="O1917" s="34">
        <v>1056747.93</v>
      </c>
      <c r="P1917" s="34">
        <v>1056747.93</v>
      </c>
      <c r="Q1917" s="34">
        <v>1056747.93</v>
      </c>
      <c r="R1917" s="34">
        <v>1056747.93</v>
      </c>
      <c r="S1917" s="34">
        <v>1056747.93</v>
      </c>
    </row>
    <row r="1918" spans="1:19">
      <c r="B1918" s="5">
        <v>2007</v>
      </c>
      <c r="C1918" s="33"/>
      <c r="D1918" s="34">
        <v>738291.71</v>
      </c>
      <c r="E1918" s="34">
        <v>738291.71</v>
      </c>
      <c r="F1918" s="34">
        <v>738291.71</v>
      </c>
      <c r="G1918" s="34">
        <v>738291.71</v>
      </c>
      <c r="H1918" s="34">
        <v>738291.71</v>
      </c>
      <c r="I1918" s="34">
        <v>738291.71</v>
      </c>
      <c r="J1918" s="34">
        <v>738291.71</v>
      </c>
      <c r="K1918" s="34">
        <v>738291.71</v>
      </c>
      <c r="L1918" s="34">
        <v>738291.71</v>
      </c>
      <c r="M1918" s="34">
        <v>738291.71</v>
      </c>
      <c r="N1918" s="34">
        <v>738291.71</v>
      </c>
      <c r="O1918" s="34">
        <v>738291.71</v>
      </c>
      <c r="P1918" s="34">
        <v>738291.71</v>
      </c>
      <c r="Q1918" s="34">
        <v>738291.71</v>
      </c>
      <c r="R1918" s="34">
        <v>738291.71</v>
      </c>
      <c r="S1918" s="34">
        <v>738291.71</v>
      </c>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v>682098.8</v>
      </c>
      <c r="D1920" s="34">
        <v>682098.8</v>
      </c>
      <c r="E1920" s="34">
        <v>682098.8</v>
      </c>
      <c r="F1920" s="34">
        <v>682098.8</v>
      </c>
      <c r="G1920" s="34">
        <v>682098.8</v>
      </c>
      <c r="H1920" s="34">
        <v>682098.8</v>
      </c>
      <c r="I1920" s="34">
        <v>682098.8</v>
      </c>
      <c r="J1920" s="34">
        <v>682098.8</v>
      </c>
      <c r="K1920" s="34">
        <v>682098.8</v>
      </c>
      <c r="L1920" s="34">
        <v>682098.8</v>
      </c>
      <c r="M1920" s="34">
        <v>682098.8</v>
      </c>
      <c r="N1920" s="34">
        <v>682098.8</v>
      </c>
      <c r="O1920" s="34">
        <v>682098.8</v>
      </c>
      <c r="P1920" s="34">
        <v>682098.8</v>
      </c>
      <c r="Q1920" s="34">
        <v>682098.8</v>
      </c>
      <c r="R1920" s="34">
        <v>682098.8</v>
      </c>
      <c r="S1920" s="34">
        <v>682098.8</v>
      </c>
    </row>
    <row r="1921" spans="2:19">
      <c r="B1921" s="5">
        <v>2004</v>
      </c>
      <c r="C1921" s="34">
        <v>106746.12</v>
      </c>
      <c r="D1921" s="34">
        <v>106746.12</v>
      </c>
      <c r="E1921" s="34">
        <v>106746.12</v>
      </c>
      <c r="F1921" s="34">
        <v>106746.12</v>
      </c>
      <c r="G1921" s="34">
        <v>106746.12</v>
      </c>
      <c r="H1921" s="34">
        <v>106746.12</v>
      </c>
      <c r="I1921" s="34">
        <v>106746.12</v>
      </c>
      <c r="J1921" s="34">
        <v>106746.12</v>
      </c>
      <c r="K1921" s="34">
        <v>106746.12</v>
      </c>
      <c r="L1921" s="34">
        <v>106746.12</v>
      </c>
      <c r="M1921" s="34">
        <v>106746.12</v>
      </c>
      <c r="N1921" s="34">
        <v>106746.12</v>
      </c>
      <c r="O1921" s="34">
        <v>106746.12</v>
      </c>
      <c r="P1921" s="34">
        <v>106746.12</v>
      </c>
      <c r="Q1921" s="34">
        <v>106746.12</v>
      </c>
      <c r="R1921" s="34">
        <v>106746.12</v>
      </c>
      <c r="S1921" s="34">
        <v>106746.12</v>
      </c>
    </row>
    <row r="1922" spans="2:19">
      <c r="B1922" s="5">
        <v>2003</v>
      </c>
      <c r="C1922" s="34">
        <v>63513.94</v>
      </c>
      <c r="D1922" s="34">
        <v>63513.94</v>
      </c>
      <c r="E1922" s="34">
        <v>63513.94</v>
      </c>
      <c r="F1922" s="34">
        <v>63513.94</v>
      </c>
      <c r="G1922" s="34">
        <v>63513.94</v>
      </c>
      <c r="H1922" s="34">
        <v>63513.94</v>
      </c>
      <c r="I1922" s="34">
        <v>63513.94</v>
      </c>
      <c r="J1922" s="34">
        <v>63513.94</v>
      </c>
      <c r="K1922" s="34">
        <v>63513.94</v>
      </c>
      <c r="L1922" s="34">
        <v>63513.94</v>
      </c>
      <c r="M1922" s="34">
        <v>63513.94</v>
      </c>
      <c r="N1922" s="34">
        <v>63513.94</v>
      </c>
      <c r="O1922" s="34">
        <v>63513.94</v>
      </c>
      <c r="P1922" s="34">
        <v>63513.94</v>
      </c>
      <c r="Q1922" s="34">
        <v>63513.94</v>
      </c>
      <c r="R1922" s="34">
        <v>63513.94</v>
      </c>
      <c r="S1922" s="34">
        <v>63513.94</v>
      </c>
    </row>
    <row r="1923" spans="2:19">
      <c r="B1923" s="5">
        <v>2002</v>
      </c>
      <c r="C1923" s="34">
        <v>148371.96</v>
      </c>
      <c r="D1923" s="34">
        <v>148371.96</v>
      </c>
      <c r="E1923" s="34">
        <v>148371.96</v>
      </c>
      <c r="F1923" s="34">
        <v>148371.96</v>
      </c>
      <c r="G1923" s="34">
        <v>148371.96</v>
      </c>
      <c r="H1923" s="34">
        <v>148371.96</v>
      </c>
      <c r="I1923" s="34">
        <v>148371.96</v>
      </c>
      <c r="J1923" s="34">
        <v>148371.96</v>
      </c>
      <c r="K1923" s="34">
        <v>148371.96</v>
      </c>
      <c r="L1923" s="34">
        <v>148371.96</v>
      </c>
      <c r="M1923" s="34">
        <v>148371.96</v>
      </c>
      <c r="N1923" s="34">
        <v>148371.96</v>
      </c>
      <c r="O1923" s="34">
        <v>148371.96</v>
      </c>
      <c r="P1923" s="34">
        <v>148371.96</v>
      </c>
      <c r="Q1923" s="34">
        <v>148371.96</v>
      </c>
      <c r="R1923" s="34">
        <v>148371.96</v>
      </c>
      <c r="S1923" s="34">
        <v>148371.96</v>
      </c>
    </row>
    <row r="1924" spans="2:19">
      <c r="B1924" s="5">
        <v>2001</v>
      </c>
      <c r="C1924" s="34">
        <v>60686.52</v>
      </c>
      <c r="D1924" s="34">
        <v>60686.52</v>
      </c>
      <c r="E1924" s="34">
        <v>60686.52</v>
      </c>
      <c r="F1924" s="34">
        <v>60686.52</v>
      </c>
      <c r="G1924" s="34">
        <v>60686.52</v>
      </c>
      <c r="H1924" s="34">
        <v>60686.52</v>
      </c>
      <c r="I1924" s="34">
        <v>60686.52</v>
      </c>
      <c r="J1924" s="34">
        <v>60686.52</v>
      </c>
      <c r="K1924" s="34">
        <v>60686.52</v>
      </c>
      <c r="L1924" s="34">
        <v>60686.52</v>
      </c>
      <c r="M1924" s="34">
        <v>60686.52</v>
      </c>
      <c r="N1924" s="34">
        <v>60686.52</v>
      </c>
      <c r="O1924" s="34">
        <v>60686.52</v>
      </c>
      <c r="P1924" s="34">
        <v>60686.52</v>
      </c>
      <c r="Q1924" s="34">
        <v>60686.52</v>
      </c>
      <c r="R1924" s="34">
        <v>60686.52</v>
      </c>
      <c r="S1924" s="34">
        <v>60686.52</v>
      </c>
    </row>
    <row r="1925" spans="2:19">
      <c r="B1925" s="5">
        <v>2000</v>
      </c>
      <c r="C1925" s="34">
        <v>219241.17</v>
      </c>
      <c r="D1925" s="34">
        <v>219241.17</v>
      </c>
      <c r="E1925" s="34">
        <v>219241.17</v>
      </c>
      <c r="F1925" s="34">
        <v>219241.17</v>
      </c>
      <c r="G1925" s="34">
        <v>219241.17</v>
      </c>
      <c r="H1925" s="34">
        <v>219241.17</v>
      </c>
      <c r="I1925" s="34">
        <v>219241.17</v>
      </c>
      <c r="J1925" s="34">
        <v>219241.17</v>
      </c>
      <c r="K1925" s="34">
        <v>219241.17</v>
      </c>
      <c r="L1925" s="34">
        <v>219241.17</v>
      </c>
      <c r="M1925" s="34">
        <v>219241.17</v>
      </c>
      <c r="N1925" s="34">
        <v>219241.17</v>
      </c>
      <c r="O1925" s="34">
        <v>219241.17</v>
      </c>
      <c r="P1925" s="34">
        <v>219241.17</v>
      </c>
      <c r="Q1925" s="34">
        <v>219241.17</v>
      </c>
      <c r="R1925" s="34">
        <v>219241.17</v>
      </c>
      <c r="S1925" s="34">
        <v>219241.17</v>
      </c>
    </row>
    <row r="1926" spans="2:19">
      <c r="B1926" s="5">
        <v>1999</v>
      </c>
      <c r="C1926" s="34">
        <v>221890</v>
      </c>
      <c r="D1926" s="34">
        <v>221890</v>
      </c>
      <c r="E1926" s="34">
        <v>221890</v>
      </c>
      <c r="F1926" s="34">
        <v>221890</v>
      </c>
      <c r="G1926" s="34">
        <v>221890</v>
      </c>
      <c r="H1926" s="34">
        <v>221890</v>
      </c>
      <c r="I1926" s="34">
        <v>221890</v>
      </c>
      <c r="J1926" s="34">
        <v>221890</v>
      </c>
      <c r="K1926" s="34">
        <v>221890</v>
      </c>
      <c r="L1926" s="34">
        <v>221890</v>
      </c>
      <c r="M1926" s="34">
        <v>221890</v>
      </c>
      <c r="N1926" s="34">
        <v>221890</v>
      </c>
      <c r="O1926" s="34">
        <v>221890</v>
      </c>
      <c r="P1926" s="34">
        <v>221890</v>
      </c>
      <c r="Q1926" s="34">
        <v>221890</v>
      </c>
      <c r="R1926" s="34">
        <v>221890</v>
      </c>
      <c r="S1926" s="34">
        <v>221890</v>
      </c>
    </row>
    <row r="1927" spans="2:19">
      <c r="B1927" s="5">
        <v>1998</v>
      </c>
      <c r="C1927" s="34">
        <v>150705.49</v>
      </c>
      <c r="D1927" s="34">
        <v>150705.49</v>
      </c>
      <c r="E1927" s="34">
        <v>150705.49</v>
      </c>
      <c r="F1927" s="34">
        <v>150705.49</v>
      </c>
      <c r="G1927" s="34">
        <v>150705.49</v>
      </c>
      <c r="H1927" s="34">
        <v>150705.49</v>
      </c>
      <c r="I1927" s="34">
        <v>150705.49</v>
      </c>
      <c r="J1927" s="34">
        <v>150705.49</v>
      </c>
      <c r="K1927" s="34">
        <v>150705.49</v>
      </c>
      <c r="L1927" s="34">
        <v>150705.49</v>
      </c>
      <c r="M1927" s="34">
        <v>150705.49</v>
      </c>
      <c r="N1927" s="34">
        <v>150705.49</v>
      </c>
      <c r="O1927" s="34">
        <v>150705.49</v>
      </c>
      <c r="P1927" s="34">
        <v>150705.49</v>
      </c>
      <c r="Q1927" s="34">
        <v>150705.49</v>
      </c>
      <c r="R1927" s="34">
        <v>150705.49</v>
      </c>
      <c r="S1927" s="34">
        <v>150705.49</v>
      </c>
    </row>
    <row r="1928" spans="2:19">
      <c r="B1928" s="5">
        <v>1997</v>
      </c>
      <c r="C1928" s="34">
        <v>13819.7</v>
      </c>
      <c r="D1928" s="34">
        <v>13819.7</v>
      </c>
      <c r="E1928" s="34">
        <v>13819.7</v>
      </c>
      <c r="F1928" s="34">
        <v>13819.7</v>
      </c>
      <c r="G1928" s="34">
        <v>13819.7</v>
      </c>
      <c r="H1928" s="34">
        <v>13819.7</v>
      </c>
      <c r="I1928" s="34">
        <v>13819.7</v>
      </c>
      <c r="J1928" s="34">
        <v>13819.7</v>
      </c>
      <c r="K1928" s="34">
        <v>13819.7</v>
      </c>
      <c r="L1928" s="34">
        <v>13819.7</v>
      </c>
      <c r="M1928" s="34">
        <v>13819.7</v>
      </c>
      <c r="N1928" s="34">
        <v>13819.7</v>
      </c>
      <c r="O1928" s="34">
        <v>13819.7</v>
      </c>
      <c r="P1928" s="34">
        <v>13819.7</v>
      </c>
      <c r="Q1928" s="34">
        <v>13819.7</v>
      </c>
      <c r="R1928" s="34">
        <v>13819.7</v>
      </c>
      <c r="S1928" s="34">
        <v>13819.7</v>
      </c>
    </row>
    <row r="1929" spans="2:19">
      <c r="B1929" s="5">
        <v>1996</v>
      </c>
      <c r="C1929" s="34">
        <v>206326.94</v>
      </c>
      <c r="D1929" s="34">
        <v>206326.94</v>
      </c>
      <c r="E1929" s="34">
        <v>206326.94</v>
      </c>
      <c r="F1929" s="34">
        <v>206326.94</v>
      </c>
      <c r="G1929" s="34">
        <v>206326.94</v>
      </c>
      <c r="H1929" s="34">
        <v>206326.94</v>
      </c>
      <c r="I1929" s="34">
        <v>206326.94</v>
      </c>
      <c r="J1929" s="34">
        <v>206326.94</v>
      </c>
      <c r="K1929" s="34">
        <v>206326.94</v>
      </c>
      <c r="L1929" s="34">
        <v>206326.94</v>
      </c>
      <c r="M1929" s="34">
        <v>206326.94</v>
      </c>
      <c r="N1929" s="34">
        <v>206326.94</v>
      </c>
      <c r="O1929" s="34">
        <v>206326.94</v>
      </c>
      <c r="P1929" s="34">
        <v>206326.94</v>
      </c>
      <c r="Q1929" s="34">
        <v>206326.94</v>
      </c>
      <c r="R1929" s="34">
        <v>206326.94</v>
      </c>
      <c r="S1929" s="34">
        <v>206326.94</v>
      </c>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1873400.64</v>
      </c>
      <c r="D1996" s="7">
        <f>SUM(D1918:D1995)</f>
        <v>2611692.35</v>
      </c>
      <c r="E1996" s="7">
        <f>SUM(E1917:E1995)</f>
        <v>3668440.28</v>
      </c>
      <c r="F1996" s="7">
        <f>SUM(F1916:F1995)</f>
        <v>4372096.2700000005</v>
      </c>
      <c r="G1996" s="7">
        <f>SUM(G1915:G1995)</f>
        <v>4432195.82</v>
      </c>
      <c r="H1996" s="7">
        <f>SUM(H1909:H1995)</f>
        <v>4611103.6900000004</v>
      </c>
      <c r="I1996" s="7">
        <f>SUM(I1909:I1995)</f>
        <v>4627781.1800000006</v>
      </c>
      <c r="J1996" s="7">
        <f t="shared" ref="J1996" si="39">SUM(J1909:J1995)</f>
        <v>4717097.2</v>
      </c>
      <c r="K1996" s="7">
        <f>SUM(K1909:K1995)</f>
        <v>4756479.290000001</v>
      </c>
      <c r="L1996" s="7">
        <f t="shared" ref="L1996" si="40">SUM(L1909:L1995)</f>
        <v>4756479.290000001</v>
      </c>
      <c r="M1996" s="7">
        <f>SUM(M1909:M1995)</f>
        <v>4825561.07</v>
      </c>
      <c r="N1996" s="10">
        <f>SUM(N1904:N1995)</f>
        <v>4857503.9700000007</v>
      </c>
      <c r="O1996" s="10">
        <f>SUM(O1904:O1995)</f>
        <v>4890553.0100000007</v>
      </c>
      <c r="P1996" s="10">
        <f>SUM(P1904:P1995)</f>
        <v>4890553.0100000007</v>
      </c>
      <c r="Q1996" s="10">
        <f>SUM(Q1904:Q1995)</f>
        <v>5275787.87</v>
      </c>
      <c r="R1996" s="10">
        <f>SUM(R1903:R1995)</f>
        <v>5628521.2200000007</v>
      </c>
      <c r="S1996" s="10">
        <f>SUM(S1903:S1995)</f>
        <v>5832150.2000000002</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v>146555.9</v>
      </c>
      <c r="S1999" s="34">
        <v>146555.9</v>
      </c>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v>14162.48</v>
      </c>
      <c r="N2004" s="34">
        <v>14162.48</v>
      </c>
      <c r="O2004" s="34">
        <v>14162.48</v>
      </c>
      <c r="P2004" s="34">
        <v>14162.48</v>
      </c>
      <c r="Q2004" s="34">
        <v>14162.48</v>
      </c>
      <c r="R2004" s="34">
        <v>14162.48</v>
      </c>
      <c r="S2004" s="34">
        <v>14162.48</v>
      </c>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v>49276.800000000003</v>
      </c>
      <c r="F2012" s="34">
        <v>49276.800000000003</v>
      </c>
      <c r="G2012" s="34">
        <v>49276.800000000003</v>
      </c>
      <c r="H2012" s="34">
        <v>49276.800000000003</v>
      </c>
      <c r="I2012" s="34">
        <v>49276.800000000003</v>
      </c>
      <c r="J2012" s="34">
        <v>49276.800000000003</v>
      </c>
      <c r="K2012" s="34">
        <v>49276.800000000003</v>
      </c>
      <c r="L2012" s="34">
        <v>49276.800000000003</v>
      </c>
      <c r="M2012" s="34">
        <v>49276.800000000003</v>
      </c>
      <c r="N2012" s="34">
        <v>49276.800000000003</v>
      </c>
      <c r="O2012" s="34">
        <v>49276.800000000003</v>
      </c>
      <c r="P2012" s="34">
        <v>49276.800000000003</v>
      </c>
      <c r="Q2012" s="34">
        <v>49276.800000000003</v>
      </c>
      <c r="R2012" s="34">
        <v>49276.800000000003</v>
      </c>
      <c r="S2012" s="34">
        <v>49276.800000000003</v>
      </c>
    </row>
    <row r="2013" spans="1:19">
      <c r="B2013" s="5">
        <v>2007</v>
      </c>
      <c r="C2013" s="33"/>
      <c r="D2013" s="34">
        <v>115688.63</v>
      </c>
      <c r="E2013" s="34">
        <v>115688.63</v>
      </c>
      <c r="F2013" s="34">
        <v>115688.63</v>
      </c>
      <c r="G2013" s="34">
        <v>115688.63</v>
      </c>
      <c r="H2013" s="34">
        <v>115688.63</v>
      </c>
      <c r="I2013" s="34">
        <v>115688.63</v>
      </c>
      <c r="J2013" s="34">
        <v>115688.63</v>
      </c>
      <c r="K2013" s="34">
        <v>115688.63</v>
      </c>
      <c r="L2013" s="34">
        <v>115688.63</v>
      </c>
      <c r="M2013" s="34">
        <v>115688.63</v>
      </c>
      <c r="N2013" s="34">
        <v>115688.63</v>
      </c>
      <c r="O2013" s="34">
        <v>115688.63</v>
      </c>
      <c r="P2013" s="34">
        <v>115688.63</v>
      </c>
      <c r="Q2013" s="34">
        <v>115688.63</v>
      </c>
      <c r="R2013" s="34">
        <v>115688.63</v>
      </c>
      <c r="S2013" s="34">
        <v>115688.63</v>
      </c>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v>35559.279999999999</v>
      </c>
      <c r="D2016" s="34">
        <v>35559.279999999999</v>
      </c>
      <c r="E2016" s="34">
        <v>35559.279999999999</v>
      </c>
      <c r="F2016" s="34">
        <v>35559.279999999999</v>
      </c>
      <c r="G2016" s="34">
        <v>35559.279999999999</v>
      </c>
      <c r="H2016" s="34">
        <v>35559.279999999999</v>
      </c>
      <c r="I2016" s="34">
        <v>35559.279999999999</v>
      </c>
      <c r="J2016" s="34">
        <v>35559.279999999999</v>
      </c>
      <c r="K2016" s="34">
        <v>35559.279999999999</v>
      </c>
      <c r="L2016" s="34">
        <v>35559.279999999999</v>
      </c>
      <c r="M2016" s="34">
        <v>35559.279999999999</v>
      </c>
      <c r="N2016" s="34">
        <v>35559.279999999999</v>
      </c>
      <c r="O2016" s="34">
        <v>35559.279999999999</v>
      </c>
      <c r="P2016" s="34">
        <v>35559.279999999999</v>
      </c>
      <c r="Q2016" s="34">
        <v>35559.279999999999</v>
      </c>
      <c r="R2016" s="34">
        <v>35559.279999999999</v>
      </c>
      <c r="S2016" s="34">
        <v>35559.279999999999</v>
      </c>
    </row>
    <row r="2017" spans="2:19">
      <c r="B2017" s="5">
        <v>2003</v>
      </c>
      <c r="C2017" s="34">
        <v>2857.51</v>
      </c>
      <c r="D2017" s="34">
        <v>2857.51</v>
      </c>
      <c r="E2017" s="34">
        <v>2857.51</v>
      </c>
      <c r="F2017" s="34">
        <v>2857.51</v>
      </c>
      <c r="G2017" s="34">
        <v>2857.51</v>
      </c>
      <c r="H2017" s="34">
        <v>2857.51</v>
      </c>
      <c r="I2017" s="34">
        <v>2857.51</v>
      </c>
      <c r="J2017" s="34">
        <v>2857.51</v>
      </c>
      <c r="K2017" s="34">
        <v>2857.51</v>
      </c>
      <c r="L2017" s="34">
        <v>2857.51</v>
      </c>
      <c r="M2017" s="34">
        <v>2857.51</v>
      </c>
      <c r="N2017" s="34">
        <v>2857.51</v>
      </c>
      <c r="O2017" s="34">
        <v>2857.51</v>
      </c>
      <c r="P2017" s="34">
        <v>2857.51</v>
      </c>
      <c r="Q2017" s="34">
        <v>2857.51</v>
      </c>
      <c r="R2017" s="34">
        <v>2857.51</v>
      </c>
      <c r="S2017" s="34">
        <v>2857.51</v>
      </c>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38416.79</v>
      </c>
      <c r="D2091" s="7">
        <f>SUM(D2013:D2090)</f>
        <v>154105.42000000001</v>
      </c>
      <c r="E2091" s="7">
        <f>SUM(E2012:E2090)</f>
        <v>203382.22</v>
      </c>
      <c r="F2091" s="7">
        <f>SUM(F2011:F2090)</f>
        <v>203382.22</v>
      </c>
      <c r="G2091" s="7">
        <f>SUM(G2010:G2090)</f>
        <v>203382.22</v>
      </c>
      <c r="H2091" s="7">
        <f>SUM(H2004:H2090)</f>
        <v>203382.22</v>
      </c>
      <c r="I2091" s="7">
        <f>SUM(I2004:I2090)</f>
        <v>203382.22</v>
      </c>
      <c r="J2091" s="7">
        <f t="shared" ref="J2091" si="41">SUM(J2004:J2090)</f>
        <v>203382.22</v>
      </c>
      <c r="K2091" s="7">
        <f>SUM(K2004:K2090)</f>
        <v>203382.22</v>
      </c>
      <c r="L2091" s="7">
        <f t="shared" ref="L2091" si="42">SUM(L2004:L2090)</f>
        <v>203382.22</v>
      </c>
      <c r="M2091" s="7">
        <f>SUM(M2004:M2090)</f>
        <v>217544.7</v>
      </c>
      <c r="N2091" s="10">
        <f>SUM(N1999:N2090)</f>
        <v>217544.7</v>
      </c>
      <c r="O2091" s="10">
        <f>SUM(O1999:O2090)</f>
        <v>217544.7</v>
      </c>
      <c r="P2091" s="10">
        <f>SUM(P1999:P2090)</f>
        <v>217544.7</v>
      </c>
      <c r="Q2091" s="10">
        <f>SUM(Q1999:Q2090)</f>
        <v>217544.7</v>
      </c>
      <c r="R2091" s="10">
        <f>SUM(R1998:R2090)</f>
        <v>364100.6</v>
      </c>
      <c r="S2091" s="10">
        <f>SUM(S1998:S2090)</f>
        <v>364100.6</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3">SUM(J2099:J2185)</f>
        <v>0</v>
      </c>
      <c r="K2186" s="7">
        <f>SUM(K2099:K2185)</f>
        <v>0</v>
      </c>
      <c r="L2186" s="7">
        <f t="shared" ref="L2186" si="44">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5">SUM(J2194:J2280)</f>
        <v>0</v>
      </c>
      <c r="K2281" s="7">
        <f>SUM(K2194:K2280)</f>
        <v>0</v>
      </c>
      <c r="L2281" s="7">
        <f t="shared" ref="L2281" si="46">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v>204548.05</v>
      </c>
      <c r="S2284" s="34">
        <v>204548.05</v>
      </c>
    </row>
    <row r="2285" spans="1:19">
      <c r="B2285" s="5">
        <v>2020</v>
      </c>
      <c r="C2285" s="33"/>
      <c r="D2285" s="33"/>
      <c r="E2285" s="33"/>
      <c r="F2285" s="33"/>
      <c r="G2285" s="33"/>
      <c r="H2285" s="33"/>
      <c r="I2285" s="33"/>
      <c r="J2285" s="33"/>
      <c r="K2285" s="33"/>
      <c r="L2285" s="33"/>
      <c r="M2285" s="33"/>
      <c r="N2285" s="33"/>
      <c r="O2285" s="33"/>
      <c r="P2285" s="33"/>
      <c r="Q2285" s="34">
        <v>166361.39000000001</v>
      </c>
      <c r="R2285" s="34">
        <v>166361.39000000001</v>
      </c>
      <c r="S2285" s="34">
        <v>166361.39000000001</v>
      </c>
    </row>
    <row r="2286" spans="1:19">
      <c r="A2286" s="37"/>
      <c r="B2286" s="5">
        <v>2019</v>
      </c>
      <c r="C2286" s="33"/>
      <c r="D2286" s="33"/>
      <c r="E2286" s="33"/>
      <c r="F2286" s="33"/>
      <c r="G2286" s="33"/>
      <c r="H2286" s="33"/>
      <c r="I2286" s="33"/>
      <c r="J2286" s="33"/>
      <c r="K2286" s="33"/>
      <c r="L2286" s="33"/>
      <c r="M2286" s="33"/>
      <c r="N2286" s="33"/>
      <c r="O2286" s="33"/>
      <c r="P2286" s="34">
        <v>58677.33</v>
      </c>
      <c r="Q2286" s="34">
        <v>58677.33</v>
      </c>
      <c r="R2286" s="34">
        <v>58677.33</v>
      </c>
      <c r="S2286" s="34">
        <v>58677.33</v>
      </c>
    </row>
    <row r="2287" spans="1:19">
      <c r="A2287" s="37"/>
      <c r="B2287" s="5">
        <v>2018</v>
      </c>
      <c r="C2287" s="33"/>
      <c r="D2287" s="33"/>
      <c r="E2287" s="33"/>
      <c r="F2287" s="33"/>
      <c r="G2287" s="33"/>
      <c r="H2287" s="33"/>
      <c r="I2287" s="33"/>
      <c r="J2287" s="33"/>
      <c r="K2287" s="33"/>
      <c r="L2287" s="33"/>
      <c r="M2287" s="33"/>
      <c r="N2287" s="33"/>
      <c r="O2287" s="34">
        <v>126629.34</v>
      </c>
      <c r="P2287" s="34">
        <v>126629.34</v>
      </c>
      <c r="Q2287" s="34">
        <v>126629.34</v>
      </c>
      <c r="R2287" s="34">
        <v>126629.34</v>
      </c>
      <c r="S2287" s="34">
        <v>126629.34</v>
      </c>
    </row>
    <row r="2288" spans="1:19">
      <c r="A2288" s="37"/>
      <c r="B2288" s="5">
        <v>2017</v>
      </c>
      <c r="C2288" s="33"/>
      <c r="D2288" s="33"/>
      <c r="E2288" s="33"/>
      <c r="F2288" s="33"/>
      <c r="G2288" s="33"/>
      <c r="H2288" s="33"/>
      <c r="I2288" s="33"/>
      <c r="J2288" s="33"/>
      <c r="K2288" s="33"/>
      <c r="L2288" s="33"/>
      <c r="M2288" s="33"/>
      <c r="N2288" s="34">
        <v>69362.77</v>
      </c>
      <c r="O2288" s="34">
        <v>69362.77</v>
      </c>
      <c r="P2288" s="34">
        <v>69362.77</v>
      </c>
      <c r="Q2288" s="34">
        <v>69362.77</v>
      </c>
      <c r="R2288" s="34">
        <v>69362.77</v>
      </c>
      <c r="S2288" s="34">
        <v>69362.77</v>
      </c>
    </row>
    <row r="2289" spans="2:19">
      <c r="B2289" s="5">
        <v>2016</v>
      </c>
      <c r="C2289" s="33"/>
      <c r="D2289" s="33"/>
      <c r="E2289" s="33"/>
      <c r="F2289" s="33"/>
      <c r="G2289" s="33"/>
      <c r="H2289" s="33"/>
      <c r="I2289" s="33"/>
      <c r="J2289" s="33"/>
      <c r="K2289" s="33"/>
      <c r="L2289" s="33"/>
      <c r="M2289" s="34">
        <v>50115.47</v>
      </c>
      <c r="N2289" s="34">
        <v>50115.47</v>
      </c>
      <c r="O2289" s="34">
        <v>50115.47</v>
      </c>
      <c r="P2289" s="34">
        <v>50115.47</v>
      </c>
      <c r="Q2289" s="34">
        <v>50115.47</v>
      </c>
      <c r="R2289" s="34">
        <v>50115.47</v>
      </c>
      <c r="S2289" s="34">
        <v>50115.47</v>
      </c>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v>59991.67</v>
      </c>
      <c r="L2291" s="34">
        <f>+K2291</f>
        <v>59991.67</v>
      </c>
      <c r="M2291" s="34">
        <f>+L2291</f>
        <v>59991.67</v>
      </c>
      <c r="N2291" s="34">
        <f>+M2291</f>
        <v>59991.67</v>
      </c>
      <c r="O2291" s="34">
        <f>+N2291</f>
        <v>59991.67</v>
      </c>
      <c r="P2291" s="34">
        <f t="shared" ref="P2291" si="47">+O2291</f>
        <v>59991.67</v>
      </c>
      <c r="Q2291" s="34">
        <f t="shared" ref="Q2291" si="48">+P2291</f>
        <v>59991.67</v>
      </c>
      <c r="R2291" s="34">
        <f t="shared" ref="R2291" si="49">+Q2291</f>
        <v>59991.67</v>
      </c>
      <c r="S2291" s="34">
        <f t="shared" ref="S2291" si="50">+R2291</f>
        <v>59991.67</v>
      </c>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v>60910.89</v>
      </c>
      <c r="I2294" s="34">
        <v>60910.89</v>
      </c>
      <c r="J2294" s="34">
        <v>60910.89</v>
      </c>
      <c r="K2294" s="34">
        <v>60910.89</v>
      </c>
      <c r="L2294" s="34">
        <v>60910.89</v>
      </c>
      <c r="M2294" s="34">
        <v>60910.89</v>
      </c>
      <c r="N2294" s="34">
        <v>60910.89</v>
      </c>
      <c r="O2294" s="34">
        <v>60910.89</v>
      </c>
      <c r="P2294" s="34">
        <v>60910.89</v>
      </c>
      <c r="Q2294" s="34">
        <v>60910.89</v>
      </c>
      <c r="R2294" s="34">
        <v>60910.89</v>
      </c>
      <c r="S2294" s="34">
        <v>60910.89</v>
      </c>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v>73860.600000000006</v>
      </c>
      <c r="F2297" s="34">
        <v>73860.600000000006</v>
      </c>
      <c r="G2297" s="34">
        <v>73860.600000000006</v>
      </c>
      <c r="H2297" s="34">
        <v>73860.600000000006</v>
      </c>
      <c r="I2297" s="34">
        <v>73860.600000000006</v>
      </c>
      <c r="J2297" s="34">
        <v>73860.600000000006</v>
      </c>
      <c r="K2297" s="34">
        <v>73860.600000000006</v>
      </c>
      <c r="L2297" s="34">
        <v>73860.600000000006</v>
      </c>
      <c r="M2297" s="34">
        <v>73860.600000000006</v>
      </c>
      <c r="N2297" s="34">
        <v>73860.600000000006</v>
      </c>
      <c r="O2297" s="34">
        <v>73860.600000000006</v>
      </c>
      <c r="P2297" s="34">
        <v>73860.600000000006</v>
      </c>
      <c r="Q2297" s="34">
        <v>73860.600000000006</v>
      </c>
      <c r="R2297" s="34">
        <v>73860.600000000006</v>
      </c>
      <c r="S2297" s="34">
        <v>73860.600000000006</v>
      </c>
    </row>
    <row r="2298" spans="2:19">
      <c r="B2298" s="5">
        <v>2007</v>
      </c>
      <c r="C2298" s="33"/>
      <c r="D2298" s="34">
        <v>46823.4</v>
      </c>
      <c r="E2298" s="34">
        <v>46823.4</v>
      </c>
      <c r="F2298" s="34">
        <v>46823.4</v>
      </c>
      <c r="G2298" s="34">
        <v>46823.4</v>
      </c>
      <c r="H2298" s="34">
        <v>46823.4</v>
      </c>
      <c r="I2298" s="34">
        <v>46823.4</v>
      </c>
      <c r="J2298" s="34">
        <v>46823.4</v>
      </c>
      <c r="K2298" s="34">
        <v>46823.4</v>
      </c>
      <c r="L2298" s="34">
        <v>46823.4</v>
      </c>
      <c r="M2298" s="34">
        <v>46823.4</v>
      </c>
      <c r="N2298" s="34">
        <v>46823.4</v>
      </c>
      <c r="O2298" s="34">
        <v>46823.4</v>
      </c>
      <c r="P2298" s="34">
        <v>46823.4</v>
      </c>
      <c r="Q2298" s="34">
        <v>46823.4</v>
      </c>
      <c r="R2298" s="34">
        <v>46823.4</v>
      </c>
      <c r="S2298" s="34">
        <v>46823.4</v>
      </c>
    </row>
    <row r="2299" spans="2:19">
      <c r="B2299" s="5">
        <v>2006</v>
      </c>
      <c r="C2299" s="34">
        <v>24000</v>
      </c>
      <c r="D2299" s="34">
        <v>24000</v>
      </c>
      <c r="E2299" s="34">
        <v>24000</v>
      </c>
      <c r="F2299" s="34">
        <v>24000</v>
      </c>
      <c r="G2299" s="34">
        <v>24000</v>
      </c>
      <c r="H2299" s="34">
        <v>24000</v>
      </c>
      <c r="I2299" s="34">
        <v>24000</v>
      </c>
      <c r="J2299" s="34">
        <v>24000</v>
      </c>
      <c r="K2299" s="34">
        <v>24000</v>
      </c>
      <c r="L2299" s="34">
        <v>24000</v>
      </c>
      <c r="M2299" s="34">
        <v>24000</v>
      </c>
      <c r="N2299" s="34">
        <v>24000</v>
      </c>
      <c r="O2299" s="34">
        <v>24000</v>
      </c>
      <c r="P2299" s="34">
        <v>24000</v>
      </c>
      <c r="Q2299" s="34">
        <v>24000</v>
      </c>
      <c r="R2299" s="34">
        <v>24000</v>
      </c>
      <c r="S2299" s="34">
        <v>24000</v>
      </c>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v>65976.25</v>
      </c>
      <c r="D2301" s="34">
        <v>65976.25</v>
      </c>
      <c r="E2301" s="34">
        <v>65976.25</v>
      </c>
      <c r="F2301" s="34">
        <v>65976.25</v>
      </c>
      <c r="G2301" s="34">
        <v>65976.25</v>
      </c>
      <c r="H2301" s="34">
        <v>65976.25</v>
      </c>
      <c r="I2301" s="34">
        <v>65976.25</v>
      </c>
      <c r="J2301" s="34">
        <v>65976.25</v>
      </c>
      <c r="K2301" s="34">
        <v>65976.25</v>
      </c>
      <c r="L2301" s="34">
        <v>65976.25</v>
      </c>
      <c r="M2301" s="34">
        <v>65976.25</v>
      </c>
      <c r="N2301" s="34">
        <v>65976.25</v>
      </c>
      <c r="O2301" s="34">
        <v>65976.25</v>
      </c>
      <c r="P2301" s="34">
        <v>65976.25</v>
      </c>
      <c r="Q2301" s="34">
        <v>65976.25</v>
      </c>
      <c r="R2301" s="34">
        <v>65976.25</v>
      </c>
      <c r="S2301" s="34">
        <v>65976.25</v>
      </c>
    </row>
    <row r="2302" spans="2:19">
      <c r="B2302" s="5">
        <v>2003</v>
      </c>
      <c r="C2302" s="34">
        <v>325800.09999999998</v>
      </c>
      <c r="D2302" s="34">
        <v>325800.09999999998</v>
      </c>
      <c r="E2302" s="34">
        <v>325800.09999999998</v>
      </c>
      <c r="F2302" s="34">
        <v>325800.09999999998</v>
      </c>
      <c r="G2302" s="34">
        <v>325800.09999999998</v>
      </c>
      <c r="H2302" s="34">
        <v>325800.09999999998</v>
      </c>
      <c r="I2302" s="34">
        <v>325800.09999999998</v>
      </c>
      <c r="J2302" s="34">
        <v>325800.09999999998</v>
      </c>
      <c r="K2302" s="34">
        <v>325800.09999999998</v>
      </c>
      <c r="L2302" s="34">
        <v>325800.09999999998</v>
      </c>
      <c r="M2302" s="34">
        <v>325800.09999999998</v>
      </c>
      <c r="N2302" s="34">
        <v>325800.09999999998</v>
      </c>
      <c r="O2302" s="34">
        <v>325800.09999999998</v>
      </c>
      <c r="P2302" s="34">
        <v>325800.09999999998</v>
      </c>
      <c r="Q2302" s="34">
        <v>325800.09999999998</v>
      </c>
      <c r="R2302" s="34">
        <v>325800.09999999998</v>
      </c>
      <c r="S2302" s="34">
        <v>325800.09999999998</v>
      </c>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v>25283.02</v>
      </c>
      <c r="D2307" s="34">
        <v>25283.02</v>
      </c>
      <c r="E2307" s="34">
        <v>25283.02</v>
      </c>
      <c r="F2307" s="34">
        <v>25283.02</v>
      </c>
      <c r="G2307" s="34">
        <v>25283.02</v>
      </c>
      <c r="H2307" s="34">
        <v>25283.02</v>
      </c>
      <c r="I2307" s="34">
        <v>25283.02</v>
      </c>
      <c r="J2307" s="34">
        <v>25283.02</v>
      </c>
      <c r="K2307" s="34">
        <v>25283.02</v>
      </c>
      <c r="L2307" s="34">
        <v>25283.02</v>
      </c>
      <c r="M2307" s="34">
        <v>25283.02</v>
      </c>
      <c r="N2307" s="34">
        <v>25283.02</v>
      </c>
      <c r="O2307" s="34">
        <v>25283.02</v>
      </c>
      <c r="P2307" s="34">
        <v>25283.02</v>
      </c>
      <c r="Q2307" s="34">
        <v>25283.02</v>
      </c>
      <c r="R2307" s="34">
        <v>25283.02</v>
      </c>
      <c r="S2307" s="34">
        <v>25283.02</v>
      </c>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441059.37</v>
      </c>
      <c r="D2376" s="7">
        <f>SUM(D2298:D2375)</f>
        <v>487882.77</v>
      </c>
      <c r="E2376" s="7">
        <f>SUM(E2297:E2375)</f>
        <v>561743.37</v>
      </c>
      <c r="F2376" s="7">
        <f>SUM(F2296:F2375)</f>
        <v>561743.37</v>
      </c>
      <c r="G2376" s="7">
        <f>SUM(G2295:G2375)</f>
        <v>561743.37</v>
      </c>
      <c r="H2376" s="7">
        <f>SUM(H2289:H2375)</f>
        <v>622654.26</v>
      </c>
      <c r="I2376" s="7">
        <f>SUM(I2289:I2375)</f>
        <v>622654.26</v>
      </c>
      <c r="J2376" s="7">
        <f t="shared" ref="J2376" si="51">SUM(J2289:J2375)</f>
        <v>622654.26</v>
      </c>
      <c r="K2376" s="7">
        <f>SUM(K2289:K2375)</f>
        <v>682645.92999999993</v>
      </c>
      <c r="L2376" s="7">
        <f t="shared" ref="L2376" si="52">SUM(L2289:L2375)</f>
        <v>682645.92999999993</v>
      </c>
      <c r="M2376" s="7">
        <f>SUM(M2289:M2375)</f>
        <v>732761.4</v>
      </c>
      <c r="N2376" s="10">
        <f>SUM(N2284:N2375)</f>
        <v>802124.17</v>
      </c>
      <c r="O2376" s="10">
        <f>SUM(O2284:O2375)</f>
        <v>928753.51</v>
      </c>
      <c r="P2376" s="10">
        <f>SUM(P2284:P2375)</f>
        <v>987430.84000000008</v>
      </c>
      <c r="Q2376" s="10">
        <f>SUM(Q2284:Q2375)</f>
        <v>1153792.23</v>
      </c>
      <c r="R2376" s="10">
        <f>SUM(R2283:R2375)</f>
        <v>1358340.28</v>
      </c>
      <c r="S2376" s="10">
        <f>SUM(S2283:S2375)</f>
        <v>1358340.28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v>30574.26</v>
      </c>
      <c r="D2401" s="34">
        <v>30574.26</v>
      </c>
      <c r="E2401" s="34">
        <v>30574.26</v>
      </c>
      <c r="F2401" s="34">
        <v>30574.26</v>
      </c>
      <c r="G2401" s="34">
        <v>30574.26</v>
      </c>
      <c r="H2401" s="34">
        <v>30574.26</v>
      </c>
      <c r="I2401" s="34">
        <v>30574.26</v>
      </c>
      <c r="J2401" s="34">
        <v>30574.26</v>
      </c>
      <c r="K2401" s="34">
        <v>30574.26</v>
      </c>
      <c r="L2401" s="34">
        <v>30574.26</v>
      </c>
      <c r="M2401" s="34">
        <v>30574.26</v>
      </c>
      <c r="N2401" s="34">
        <v>30574.26</v>
      </c>
      <c r="O2401" s="34">
        <v>30574.26</v>
      </c>
      <c r="P2401" s="34">
        <v>30574.26</v>
      </c>
      <c r="Q2401" s="34">
        <v>30574.26</v>
      </c>
      <c r="R2401" s="34">
        <v>30574.26</v>
      </c>
      <c r="S2401" s="34">
        <v>30574.26</v>
      </c>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30574.26</v>
      </c>
      <c r="D2471" s="7">
        <f>SUM(D2393:D2470)</f>
        <v>30574.26</v>
      </c>
      <c r="E2471" s="7">
        <f>SUM(E2392:E2470)</f>
        <v>30574.26</v>
      </c>
      <c r="F2471" s="7">
        <f>SUM(F2391:F2470)</f>
        <v>30574.26</v>
      </c>
      <c r="G2471" s="7">
        <f>SUM(G2390:G2470)</f>
        <v>30574.26</v>
      </c>
      <c r="H2471" s="7">
        <f>SUM(H2384:H2470)</f>
        <v>30574.26</v>
      </c>
      <c r="I2471" s="7">
        <f>SUM(I2384:I2470)</f>
        <v>30574.26</v>
      </c>
      <c r="J2471" s="7">
        <f t="shared" ref="J2471" si="53">SUM(J2384:J2470)</f>
        <v>30574.26</v>
      </c>
      <c r="K2471" s="7">
        <f>SUM(K2384:K2470)</f>
        <v>30574.26</v>
      </c>
      <c r="L2471" s="7">
        <f t="shared" ref="L2471" si="54">SUM(L2384:L2470)</f>
        <v>30574.26</v>
      </c>
      <c r="M2471" s="7">
        <f>SUM(M2384:M2470)</f>
        <v>30574.26</v>
      </c>
      <c r="N2471" s="10">
        <f>SUM(N2379:N2470)</f>
        <v>30574.26</v>
      </c>
      <c r="O2471" s="10">
        <f>SUM(O2379:O2470)</f>
        <v>30574.26</v>
      </c>
      <c r="P2471" s="10">
        <f>SUM(P2379:P2470)</f>
        <v>30574.26</v>
      </c>
      <c r="Q2471" s="10">
        <f>SUM(Q2379:Q2470)</f>
        <v>30574.26</v>
      </c>
      <c r="R2471" s="10">
        <f>SUM(R2378:R2470)</f>
        <v>30574.26</v>
      </c>
      <c r="S2471" s="10">
        <f>SUM(S2378:S2470)</f>
        <v>30574.26</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55">SUM(J2479:J2565)</f>
        <v>0</v>
      </c>
      <c r="K2566" s="7">
        <f>SUM(K2479:K2565)</f>
        <v>0</v>
      </c>
      <c r="L2566" s="7">
        <f t="shared" ref="L2566" si="56">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v>6814</v>
      </c>
      <c r="R2570" s="34">
        <v>6814</v>
      </c>
      <c r="S2570" s="34">
        <v>6814</v>
      </c>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7">SUM(J2574:J2660)</f>
        <v>0</v>
      </c>
      <c r="K2661" s="7">
        <f>SUM(K2574:K2660)</f>
        <v>0</v>
      </c>
      <c r="L2661" s="7">
        <f t="shared" ref="L2661" si="58">SUM(L2574:L2660)</f>
        <v>0</v>
      </c>
      <c r="M2661" s="7">
        <f>SUM(M2574:M2660)</f>
        <v>0</v>
      </c>
      <c r="N2661" s="10">
        <f>SUM(N2569:N2660)</f>
        <v>0</v>
      </c>
      <c r="O2661" s="10">
        <f>SUM(O2569:O2660)</f>
        <v>0</v>
      </c>
      <c r="P2661" s="10">
        <f>SUM(P2569:P2660)</f>
        <v>0</v>
      </c>
      <c r="Q2661" s="10">
        <f>SUM(Q2569:Q2660)</f>
        <v>6814</v>
      </c>
      <c r="R2661" s="10">
        <f>SUM(R2568:R2660)</f>
        <v>6814</v>
      </c>
      <c r="S2661" s="10">
        <f>SUM(S2568:S2660)</f>
        <v>6814</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v>16317.98</v>
      </c>
      <c r="L2671" s="34">
        <v>16317.98</v>
      </c>
      <c r="M2671" s="34">
        <v>16317.98</v>
      </c>
      <c r="N2671" s="34">
        <v>16317.98</v>
      </c>
      <c r="O2671" s="34">
        <v>16317.98</v>
      </c>
      <c r="P2671" s="34">
        <v>16317.98</v>
      </c>
      <c r="Q2671" s="34">
        <v>16317.98</v>
      </c>
      <c r="R2671" s="34">
        <v>16317.98</v>
      </c>
      <c r="S2671" s="34">
        <v>16317.98</v>
      </c>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9">SUM(J2669:J2755)</f>
        <v>0</v>
      </c>
      <c r="K2756" s="7">
        <f>SUM(K2669:K2755)</f>
        <v>16317.98</v>
      </c>
      <c r="L2756" s="7">
        <f t="shared" ref="L2756" si="60">SUM(L2669:L2755)</f>
        <v>16317.98</v>
      </c>
      <c r="M2756" s="7">
        <f>SUM(M2669:M2755)</f>
        <v>16317.98</v>
      </c>
      <c r="N2756" s="10">
        <f>SUM(N2664:N2755)</f>
        <v>16317.98</v>
      </c>
      <c r="O2756" s="10">
        <f>SUM(O2664:O2755)</f>
        <v>16317.98</v>
      </c>
      <c r="P2756" s="10">
        <f>SUM(P2664:P2755)</f>
        <v>16317.98</v>
      </c>
      <c r="Q2756" s="10">
        <f>SUM(Q2664:Q2755)</f>
        <v>16317.98</v>
      </c>
      <c r="R2756" s="10">
        <f>SUM(R2663:R2755)</f>
        <v>16317.98</v>
      </c>
      <c r="S2756" s="10">
        <f>SUM(S2663:S2755)</f>
        <v>16317.98</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v>195000</v>
      </c>
      <c r="R2760" s="34">
        <v>195000</v>
      </c>
      <c r="S2760" s="34">
        <v>195000</v>
      </c>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v>90027.7</v>
      </c>
      <c r="K2767" s="34">
        <v>90027.7</v>
      </c>
      <c r="L2767" s="34">
        <v>90027.7</v>
      </c>
      <c r="M2767" s="34">
        <v>90027.7</v>
      </c>
      <c r="N2767" s="34">
        <v>90027.7</v>
      </c>
      <c r="O2767" s="34">
        <v>90027.7</v>
      </c>
      <c r="P2767" s="34">
        <v>90027.7</v>
      </c>
      <c r="Q2767" s="34">
        <v>90027.7</v>
      </c>
      <c r="R2767" s="34">
        <v>90027.7</v>
      </c>
      <c r="S2767" s="34">
        <v>90027.7</v>
      </c>
    </row>
    <row r="2768" spans="1:19">
      <c r="B2768" s="5">
        <v>2012</v>
      </c>
      <c r="C2768" s="33"/>
      <c r="D2768" s="33"/>
      <c r="E2768" s="33"/>
      <c r="F2768" s="33"/>
      <c r="G2768" s="33"/>
      <c r="H2768" s="33"/>
      <c r="I2768" s="34">
        <v>187925.64</v>
      </c>
      <c r="J2768" s="34">
        <v>187925.64</v>
      </c>
      <c r="K2768" s="34">
        <v>187925.64</v>
      </c>
      <c r="L2768" s="34">
        <v>187925.64</v>
      </c>
      <c r="M2768" s="34">
        <v>187925.64</v>
      </c>
      <c r="N2768" s="34">
        <v>187925.64</v>
      </c>
      <c r="O2768" s="34">
        <v>187925.64</v>
      </c>
      <c r="P2768" s="34">
        <v>187925.64</v>
      </c>
      <c r="Q2768" s="34">
        <v>187925.64</v>
      </c>
      <c r="R2768" s="34">
        <v>187925.64</v>
      </c>
      <c r="S2768" s="34">
        <v>187925.64</v>
      </c>
    </row>
    <row r="2769" spans="2:19">
      <c r="B2769" s="5">
        <v>2011</v>
      </c>
      <c r="C2769" s="33"/>
      <c r="D2769" s="33"/>
      <c r="E2769" s="33"/>
      <c r="F2769" s="33"/>
      <c r="G2769" s="33"/>
      <c r="H2769" s="34">
        <v>86032.76</v>
      </c>
      <c r="I2769" s="34">
        <v>86032.76</v>
      </c>
      <c r="J2769" s="34">
        <v>86032.76</v>
      </c>
      <c r="K2769" s="34">
        <v>86032.76</v>
      </c>
      <c r="L2769" s="34">
        <v>86032.76</v>
      </c>
      <c r="M2769" s="34">
        <v>86032.76</v>
      </c>
      <c r="N2769" s="34">
        <v>86032.76</v>
      </c>
      <c r="O2769" s="34">
        <v>86032.76</v>
      </c>
      <c r="P2769" s="34">
        <v>86032.76</v>
      </c>
      <c r="Q2769" s="34">
        <v>86032.76</v>
      </c>
      <c r="R2769" s="34">
        <v>86032.76</v>
      </c>
      <c r="S2769" s="34">
        <v>86032.76</v>
      </c>
    </row>
    <row r="2770" spans="2:19">
      <c r="B2770" s="5">
        <v>2010</v>
      </c>
      <c r="C2770" s="33"/>
      <c r="D2770" s="33"/>
      <c r="E2770" s="33"/>
      <c r="F2770" s="33"/>
      <c r="G2770" s="34">
        <v>28150.14</v>
      </c>
      <c r="H2770" s="34">
        <v>28150.14</v>
      </c>
      <c r="I2770" s="34">
        <v>28150.14</v>
      </c>
      <c r="J2770" s="34">
        <v>28150.14</v>
      </c>
      <c r="K2770" s="34">
        <v>28150.14</v>
      </c>
      <c r="L2770" s="34">
        <v>28150.14</v>
      </c>
      <c r="M2770" s="34">
        <v>28150.14</v>
      </c>
      <c r="N2770" s="34">
        <v>28150.14</v>
      </c>
      <c r="O2770" s="34">
        <v>28150.14</v>
      </c>
      <c r="P2770" s="34">
        <v>28150.14</v>
      </c>
      <c r="Q2770" s="34">
        <v>28150.14</v>
      </c>
      <c r="R2770" s="34">
        <v>28150.14</v>
      </c>
      <c r="S2770" s="34">
        <v>28150.14</v>
      </c>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v>539590.02</v>
      </c>
      <c r="D2777" s="34">
        <v>539590.02</v>
      </c>
      <c r="E2777" s="34">
        <v>539590.02</v>
      </c>
      <c r="F2777" s="34">
        <v>539590.02</v>
      </c>
      <c r="G2777" s="34">
        <v>539590.02</v>
      </c>
      <c r="H2777" s="34">
        <v>539590.02</v>
      </c>
      <c r="I2777" s="34">
        <v>539590.02</v>
      </c>
      <c r="J2777" s="34">
        <v>539590.02</v>
      </c>
      <c r="K2777" s="34">
        <v>539590.02</v>
      </c>
      <c r="L2777" s="34">
        <v>539590.02</v>
      </c>
      <c r="M2777" s="34">
        <v>539590.02</v>
      </c>
      <c r="N2777" s="34">
        <v>539590.02</v>
      </c>
      <c r="O2777" s="34">
        <v>539590.02</v>
      </c>
      <c r="P2777" s="34">
        <v>539590.02</v>
      </c>
      <c r="Q2777" s="34">
        <v>539590.02</v>
      </c>
      <c r="R2777" s="34">
        <v>539590.02</v>
      </c>
      <c r="S2777" s="34">
        <v>539590.02</v>
      </c>
    </row>
    <row r="2778" spans="2:19">
      <c r="B2778" s="5">
        <v>2002</v>
      </c>
      <c r="C2778" s="34">
        <v>21420.85</v>
      </c>
      <c r="D2778" s="34">
        <v>21420.85</v>
      </c>
      <c r="E2778" s="34">
        <v>21420.85</v>
      </c>
      <c r="F2778" s="34">
        <v>21420.85</v>
      </c>
      <c r="G2778" s="34">
        <v>21420.85</v>
      </c>
      <c r="H2778" s="34">
        <v>21420.85</v>
      </c>
      <c r="I2778" s="34">
        <v>21420.85</v>
      </c>
      <c r="J2778" s="34">
        <v>21420.85</v>
      </c>
      <c r="K2778" s="34">
        <v>21420.85</v>
      </c>
      <c r="L2778" s="34">
        <v>21420.85</v>
      </c>
      <c r="M2778" s="34">
        <v>21420.85</v>
      </c>
      <c r="N2778" s="34">
        <v>21420.85</v>
      </c>
      <c r="O2778" s="34">
        <v>21420.85</v>
      </c>
      <c r="P2778" s="34">
        <v>21420.85</v>
      </c>
      <c r="Q2778" s="34">
        <v>21420.85</v>
      </c>
      <c r="R2778" s="34">
        <v>21420.85</v>
      </c>
      <c r="S2778" s="34">
        <v>21420.85</v>
      </c>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v>111739.9</v>
      </c>
      <c r="D2784" s="34">
        <v>111739.9</v>
      </c>
      <c r="E2784" s="34">
        <v>111739.9</v>
      </c>
      <c r="F2784" s="34">
        <v>111739.9</v>
      </c>
      <c r="G2784" s="34">
        <v>111739.9</v>
      </c>
      <c r="H2784" s="34">
        <v>111739.9</v>
      </c>
      <c r="I2784" s="34">
        <v>111739.9</v>
      </c>
      <c r="J2784" s="34">
        <v>111739.9</v>
      </c>
      <c r="K2784" s="34">
        <v>111739.9</v>
      </c>
      <c r="L2784" s="34">
        <v>111739.9</v>
      </c>
      <c r="M2784" s="34">
        <v>111739.9</v>
      </c>
      <c r="N2784" s="34">
        <v>111739.9</v>
      </c>
      <c r="O2784" s="34">
        <v>111739.9</v>
      </c>
      <c r="P2784" s="34">
        <v>111739.9</v>
      </c>
      <c r="Q2784" s="34">
        <v>111739.9</v>
      </c>
      <c r="R2784" s="34">
        <v>111739.9</v>
      </c>
      <c r="S2784" s="34">
        <v>111739.9</v>
      </c>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672750.77</v>
      </c>
      <c r="D2851" s="7">
        <f>SUM(D2773:D2850)</f>
        <v>672750.77</v>
      </c>
      <c r="E2851" s="7">
        <f>SUM(E2772:E2850)</f>
        <v>672750.77</v>
      </c>
      <c r="F2851" s="7">
        <f>SUM(F2771:F2850)</f>
        <v>672750.77</v>
      </c>
      <c r="G2851" s="7">
        <f>SUM(G2770:G2850)</f>
        <v>700900.91</v>
      </c>
      <c r="H2851" s="7">
        <f>SUM(H2764:H2850)</f>
        <v>786933.67</v>
      </c>
      <c r="I2851" s="7">
        <f>SUM(I2764:I2850)</f>
        <v>974859.31</v>
      </c>
      <c r="J2851" s="7">
        <f t="shared" ref="J2851" si="61">SUM(J2764:J2850)</f>
        <v>1064887.01</v>
      </c>
      <c r="K2851" s="7">
        <f>SUM(K2764:K2850)</f>
        <v>1064887.01</v>
      </c>
      <c r="L2851" s="7">
        <f t="shared" ref="L2851" si="62">SUM(L2764:L2850)</f>
        <v>1064887.01</v>
      </c>
      <c r="M2851" s="7">
        <f>SUM(M2764:M2850)</f>
        <v>1064887.01</v>
      </c>
      <c r="N2851" s="10">
        <f>SUM(N2759:N2850)</f>
        <v>1064887.01</v>
      </c>
      <c r="O2851" s="10">
        <f>SUM(O2759:O2850)</f>
        <v>1064887.01</v>
      </c>
      <c r="P2851" s="10">
        <f>SUM(P2759:P2850)</f>
        <v>1064887.01</v>
      </c>
      <c r="Q2851" s="10">
        <f>SUM(Q2759:Q2850)</f>
        <v>1259887.01</v>
      </c>
      <c r="R2851" s="10">
        <f>SUM(R2758:R2850)</f>
        <v>1259887.01</v>
      </c>
      <c r="S2851" s="10">
        <f>SUM(S2758:S2850)</f>
        <v>1259887.01</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v>12571.83</v>
      </c>
      <c r="D2876" s="34">
        <v>12571.83</v>
      </c>
      <c r="E2876" s="34">
        <v>12571.83</v>
      </c>
      <c r="F2876" s="34">
        <v>12571.83</v>
      </c>
      <c r="G2876" s="34">
        <v>12571.83</v>
      </c>
      <c r="H2876" s="34">
        <v>12571.83</v>
      </c>
      <c r="I2876" s="34">
        <v>12571.83</v>
      </c>
      <c r="J2876" s="34">
        <v>12571.83</v>
      </c>
      <c r="K2876" s="34">
        <v>12571.83</v>
      </c>
      <c r="L2876" s="34">
        <v>12571.83</v>
      </c>
      <c r="M2876" s="34">
        <v>12571.83</v>
      </c>
      <c r="N2876" s="34">
        <v>12571.83</v>
      </c>
      <c r="O2876" s="34">
        <v>12571.83</v>
      </c>
      <c r="P2876" s="34">
        <v>12571.83</v>
      </c>
      <c r="Q2876" s="34">
        <v>12571.83</v>
      </c>
      <c r="R2876" s="34">
        <v>12571.83</v>
      </c>
      <c r="S2876" s="34">
        <v>12571.83</v>
      </c>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12571.83</v>
      </c>
      <c r="D2946" s="7">
        <f>SUM(D2868:D2945)</f>
        <v>12571.83</v>
      </c>
      <c r="E2946" s="7">
        <f>SUM(E2867:E2945)</f>
        <v>12571.83</v>
      </c>
      <c r="F2946" s="7">
        <f>SUM(F2866:F2945)</f>
        <v>12571.83</v>
      </c>
      <c r="G2946" s="7">
        <f>SUM(G2865:G2945)</f>
        <v>12571.83</v>
      </c>
      <c r="H2946" s="7">
        <f>SUM(H2859:H2945)</f>
        <v>12571.83</v>
      </c>
      <c r="I2946" s="7">
        <f>SUM(I2859:I2945)</f>
        <v>12571.83</v>
      </c>
      <c r="J2946" s="7">
        <f t="shared" ref="J2946" si="63">SUM(J2859:J2945)</f>
        <v>12571.83</v>
      </c>
      <c r="K2946" s="7">
        <f>SUM(K2859:K2945)</f>
        <v>12571.83</v>
      </c>
      <c r="L2946" s="7">
        <f t="shared" ref="L2946" si="64">SUM(L2859:L2945)</f>
        <v>12571.83</v>
      </c>
      <c r="M2946" s="10">
        <f>SUM(M2859:M2945)</f>
        <v>12571.83</v>
      </c>
      <c r="N2946" s="10">
        <f>SUM(N2854:N2945)</f>
        <v>12571.83</v>
      </c>
      <c r="O2946" s="10">
        <f>SUM(O2854:O2945)</f>
        <v>12571.83</v>
      </c>
      <c r="P2946" s="10">
        <f>SUM(P2854:P2945)</f>
        <v>12571.83</v>
      </c>
      <c r="Q2946" s="10">
        <f>SUM(Q2854:Q2945)</f>
        <v>12571.83</v>
      </c>
      <c r="R2946" s="10">
        <f>SUM(R2853:R2945)</f>
        <v>12571.83</v>
      </c>
      <c r="S2946" s="10">
        <f>SUM(S2853:S2945)</f>
        <v>12571.83</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2414</v>
      </c>
    </row>
    <row r="2949" spans="1:19">
      <c r="A2949" s="35"/>
      <c r="B2949" s="5">
        <v>2021</v>
      </c>
      <c r="C2949" s="33"/>
      <c r="D2949" s="33"/>
      <c r="E2949" s="33"/>
      <c r="F2949" s="33"/>
      <c r="G2949" s="33"/>
      <c r="H2949" s="33"/>
      <c r="I2949" s="33"/>
      <c r="J2949" s="33"/>
      <c r="K2949" s="33"/>
      <c r="L2949" s="33"/>
      <c r="M2949" s="33"/>
      <c r="N2949" s="33"/>
      <c r="O2949" s="33"/>
      <c r="P2949" s="33"/>
      <c r="Q2949" s="33"/>
      <c r="R2949" s="34">
        <v>153344.35999999999</v>
      </c>
      <c r="S2949" s="34">
        <v>153344.35999999999</v>
      </c>
    </row>
    <row r="2950" spans="1:19">
      <c r="B2950" s="5">
        <v>2020</v>
      </c>
      <c r="C2950" s="33"/>
      <c r="D2950" s="33"/>
      <c r="E2950" s="33"/>
      <c r="F2950" s="33"/>
      <c r="G2950" s="33"/>
      <c r="H2950" s="33"/>
      <c r="I2950" s="33"/>
      <c r="J2950" s="33"/>
      <c r="K2950" s="33"/>
      <c r="L2950" s="33"/>
      <c r="M2950" s="33"/>
      <c r="N2950" s="33"/>
      <c r="O2950" s="33"/>
      <c r="P2950" s="33"/>
      <c r="Q2950" s="34">
        <v>176722.32</v>
      </c>
      <c r="R2950" s="34">
        <v>176722.32</v>
      </c>
      <c r="S2950" s="34">
        <v>176722.32</v>
      </c>
    </row>
    <row r="2951" spans="1:19">
      <c r="A2951" s="37"/>
      <c r="B2951" s="5">
        <v>2019</v>
      </c>
      <c r="C2951" s="33"/>
      <c r="D2951" s="33"/>
      <c r="E2951" s="33"/>
      <c r="F2951" s="33"/>
      <c r="G2951" s="33"/>
      <c r="H2951" s="33"/>
      <c r="I2951" s="33"/>
      <c r="J2951" s="33"/>
      <c r="K2951" s="33"/>
      <c r="L2951" s="33"/>
      <c r="M2951" s="33"/>
      <c r="N2951" s="33"/>
      <c r="O2951" s="33"/>
      <c r="P2951" s="34">
        <v>355396.31</v>
      </c>
      <c r="Q2951" s="34">
        <v>355396.31</v>
      </c>
      <c r="R2951" s="34">
        <v>355396.31</v>
      </c>
      <c r="S2951" s="34">
        <v>355396.31</v>
      </c>
    </row>
    <row r="2952" spans="1:19">
      <c r="A2952" s="37"/>
      <c r="B2952" s="5">
        <v>2018</v>
      </c>
      <c r="C2952" s="33"/>
      <c r="D2952" s="33"/>
      <c r="E2952" s="33"/>
      <c r="F2952" s="33"/>
      <c r="G2952" s="33"/>
      <c r="H2952" s="33"/>
      <c r="I2952" s="33"/>
      <c r="J2952" s="33"/>
      <c r="K2952" s="33"/>
      <c r="L2952" s="33"/>
      <c r="M2952" s="33"/>
      <c r="N2952" s="33"/>
      <c r="O2952" s="34">
        <v>84637.37</v>
      </c>
      <c r="P2952" s="34">
        <v>84637.37</v>
      </c>
      <c r="Q2952" s="34">
        <v>84637.37</v>
      </c>
      <c r="R2952" s="34">
        <v>84637.37</v>
      </c>
      <c r="S2952" s="34">
        <v>84637.37</v>
      </c>
    </row>
    <row r="2953" spans="1:19">
      <c r="A2953" s="37"/>
      <c r="B2953" s="5">
        <v>2017</v>
      </c>
      <c r="C2953" s="33"/>
      <c r="D2953" s="33"/>
      <c r="E2953" s="33"/>
      <c r="F2953" s="33"/>
      <c r="G2953" s="33"/>
      <c r="H2953" s="33"/>
      <c r="I2953" s="33"/>
      <c r="J2953" s="33"/>
      <c r="K2953" s="33"/>
      <c r="L2953" s="33"/>
      <c r="M2953" s="33"/>
      <c r="N2953" s="34">
        <v>40064.15</v>
      </c>
      <c r="O2953" s="34">
        <v>40064.15</v>
      </c>
      <c r="P2953" s="34">
        <v>40064.15</v>
      </c>
      <c r="Q2953" s="34">
        <v>40064.15</v>
      </c>
      <c r="R2953" s="34">
        <v>40064.15</v>
      </c>
      <c r="S2953" s="34">
        <v>40064.15</v>
      </c>
    </row>
    <row r="2954" spans="1:19">
      <c r="B2954" s="5">
        <v>2016</v>
      </c>
      <c r="C2954" s="33"/>
      <c r="D2954" s="33"/>
      <c r="E2954" s="33"/>
      <c r="F2954" s="33"/>
      <c r="G2954" s="33"/>
      <c r="H2954" s="33"/>
      <c r="I2954" s="33"/>
      <c r="J2954" s="33"/>
      <c r="K2954" s="33"/>
      <c r="L2954" s="33"/>
      <c r="M2954" s="34">
        <v>130540.2</v>
      </c>
      <c r="N2954" s="34">
        <v>130540.2</v>
      </c>
      <c r="O2954" s="34">
        <v>130540.2</v>
      </c>
      <c r="P2954" s="34">
        <v>130540.2</v>
      </c>
      <c r="Q2954" s="34">
        <v>130540.2</v>
      </c>
      <c r="R2954" s="34">
        <v>130540.2</v>
      </c>
      <c r="S2954" s="34">
        <v>130540.2</v>
      </c>
    </row>
    <row r="2955" spans="1:19">
      <c r="B2955" s="5">
        <v>2015</v>
      </c>
      <c r="C2955" s="33"/>
      <c r="D2955" s="33"/>
      <c r="E2955" s="33"/>
      <c r="F2955" s="33"/>
      <c r="G2955" s="33"/>
      <c r="H2955" s="33"/>
      <c r="I2955" s="33"/>
      <c r="J2955" s="33"/>
      <c r="K2955" s="33"/>
      <c r="L2955" s="34">
        <v>46915.89</v>
      </c>
      <c r="M2955" s="34">
        <v>46915.89</v>
      </c>
      <c r="N2955" s="34">
        <v>46915.89</v>
      </c>
      <c r="O2955" s="34">
        <v>46915.89</v>
      </c>
      <c r="P2955" s="34">
        <v>46915.89</v>
      </c>
      <c r="Q2955" s="34">
        <v>46915.89</v>
      </c>
      <c r="R2955" s="34">
        <v>46915.89</v>
      </c>
      <c r="S2955" s="34">
        <v>46915.89</v>
      </c>
    </row>
    <row r="2956" spans="1:19">
      <c r="B2956" s="5">
        <v>2014</v>
      </c>
      <c r="C2956" s="33"/>
      <c r="D2956" s="33"/>
      <c r="E2956" s="33"/>
      <c r="F2956" s="33"/>
      <c r="G2956" s="33"/>
      <c r="H2956" s="33"/>
      <c r="I2956" s="33"/>
      <c r="J2956" s="33"/>
      <c r="K2956" s="34">
        <v>30911.48</v>
      </c>
      <c r="L2956" s="34">
        <v>30911.48</v>
      </c>
      <c r="M2956" s="34">
        <v>30911.48</v>
      </c>
      <c r="N2956" s="34">
        <v>30911.48</v>
      </c>
      <c r="O2956" s="34">
        <v>30911.48</v>
      </c>
      <c r="P2956" s="34">
        <v>30911.48</v>
      </c>
      <c r="Q2956" s="34">
        <v>30911.48</v>
      </c>
      <c r="R2956" s="34">
        <v>30911.48</v>
      </c>
      <c r="S2956" s="34">
        <v>30911.48</v>
      </c>
    </row>
    <row r="2957" spans="1:19">
      <c r="B2957" s="5">
        <v>2013</v>
      </c>
      <c r="C2957" s="33"/>
      <c r="D2957" s="33"/>
      <c r="E2957" s="33"/>
      <c r="F2957" s="33"/>
      <c r="G2957" s="33"/>
      <c r="H2957" s="33"/>
      <c r="I2957" s="33"/>
      <c r="J2957" s="34">
        <v>4705.92</v>
      </c>
      <c r="K2957" s="34">
        <v>4705.92</v>
      </c>
      <c r="L2957" s="34">
        <v>4705.92</v>
      </c>
      <c r="M2957" s="34">
        <v>4705.92</v>
      </c>
      <c r="N2957" s="34">
        <v>4705.92</v>
      </c>
      <c r="O2957" s="34">
        <v>4705.92</v>
      </c>
      <c r="P2957" s="34">
        <v>4705.92</v>
      </c>
      <c r="Q2957" s="34">
        <v>4705.92</v>
      </c>
      <c r="R2957" s="34">
        <v>4705.92</v>
      </c>
      <c r="S2957" s="34">
        <v>4705.92</v>
      </c>
    </row>
    <row r="2958" spans="1:19">
      <c r="B2958" s="5">
        <v>2012</v>
      </c>
      <c r="C2958" s="33"/>
      <c r="D2958" s="33"/>
      <c r="E2958" s="33"/>
      <c r="F2958" s="33"/>
      <c r="G2958" s="33"/>
      <c r="H2958" s="33"/>
      <c r="I2958" s="34">
        <v>46689.82</v>
      </c>
      <c r="J2958" s="34">
        <v>46689.82</v>
      </c>
      <c r="K2958" s="34">
        <v>46689.82</v>
      </c>
      <c r="L2958" s="34">
        <v>46689.82</v>
      </c>
      <c r="M2958" s="34">
        <v>46689.82</v>
      </c>
      <c r="N2958" s="34">
        <v>46689.82</v>
      </c>
      <c r="O2958" s="34">
        <v>46689.82</v>
      </c>
      <c r="P2958" s="34">
        <v>46689.82</v>
      </c>
      <c r="Q2958" s="34">
        <v>46689.82</v>
      </c>
      <c r="R2958" s="34">
        <v>46689.82</v>
      </c>
      <c r="S2958" s="34">
        <v>46689.82</v>
      </c>
    </row>
    <row r="2959" spans="1:19">
      <c r="B2959" s="5">
        <v>2011</v>
      </c>
      <c r="C2959" s="33"/>
      <c r="D2959" s="33"/>
      <c r="E2959" s="33"/>
      <c r="F2959" s="33"/>
      <c r="G2959" s="33"/>
      <c r="H2959" s="34">
        <v>10045.74</v>
      </c>
      <c r="I2959" s="34">
        <v>10045.74</v>
      </c>
      <c r="J2959" s="34">
        <v>10045.74</v>
      </c>
      <c r="K2959" s="34">
        <v>10045.74</v>
      </c>
      <c r="L2959" s="34">
        <v>10045.74</v>
      </c>
      <c r="M2959" s="34">
        <v>10045.74</v>
      </c>
      <c r="N2959" s="34">
        <v>10045.74</v>
      </c>
      <c r="O2959" s="34">
        <v>10045.74</v>
      </c>
      <c r="P2959" s="34">
        <v>10045.74</v>
      </c>
      <c r="Q2959" s="34">
        <v>10045.74</v>
      </c>
      <c r="R2959" s="34">
        <v>10045.74</v>
      </c>
      <c r="S2959" s="34">
        <v>10045.74</v>
      </c>
    </row>
    <row r="2960" spans="1:19">
      <c r="B2960" s="5">
        <v>2010</v>
      </c>
      <c r="C2960" s="33"/>
      <c r="D2960" s="33"/>
      <c r="E2960" s="33"/>
      <c r="F2960" s="33"/>
      <c r="G2960" s="34">
        <v>57259.74</v>
      </c>
      <c r="H2960" s="34">
        <v>57259.74</v>
      </c>
      <c r="I2960" s="34">
        <v>57259.74</v>
      </c>
      <c r="J2960" s="34">
        <v>57259.74</v>
      </c>
      <c r="K2960" s="34">
        <v>57259.74</v>
      </c>
      <c r="L2960" s="34">
        <v>57259.74</v>
      </c>
      <c r="M2960" s="34">
        <v>57259.74</v>
      </c>
      <c r="N2960" s="34">
        <v>57259.74</v>
      </c>
      <c r="O2960" s="34">
        <v>57259.74</v>
      </c>
      <c r="P2960" s="34">
        <v>57259.74</v>
      </c>
      <c r="Q2960" s="34">
        <v>57259.74</v>
      </c>
      <c r="R2960" s="34">
        <v>57259.74</v>
      </c>
      <c r="S2960" s="34">
        <v>57259.74</v>
      </c>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v>30637.91</v>
      </c>
      <c r="F2962" s="34">
        <v>30637.91</v>
      </c>
      <c r="G2962" s="34">
        <v>30637.91</v>
      </c>
      <c r="H2962" s="34">
        <v>30637.91</v>
      </c>
      <c r="I2962" s="34">
        <v>30637.91</v>
      </c>
      <c r="J2962" s="34">
        <v>30637.91</v>
      </c>
      <c r="K2962" s="34">
        <v>30637.91</v>
      </c>
      <c r="L2962" s="34">
        <v>30637.91</v>
      </c>
      <c r="M2962" s="34">
        <v>30637.91</v>
      </c>
      <c r="N2962" s="34">
        <v>30637.91</v>
      </c>
      <c r="O2962" s="34">
        <v>30637.91</v>
      </c>
      <c r="P2962" s="34">
        <v>30637.91</v>
      </c>
      <c r="Q2962" s="34">
        <v>30637.91</v>
      </c>
      <c r="R2962" s="34">
        <v>30637.91</v>
      </c>
      <c r="S2962" s="34">
        <v>30637.91</v>
      </c>
    </row>
    <row r="2963" spans="2:19">
      <c r="B2963" s="5">
        <v>2007</v>
      </c>
      <c r="C2963" s="33"/>
      <c r="D2963" s="34">
        <v>6902.86</v>
      </c>
      <c r="E2963" s="34">
        <v>6902.86</v>
      </c>
      <c r="F2963" s="34">
        <v>6902.86</v>
      </c>
      <c r="G2963" s="34">
        <v>6902.86</v>
      </c>
      <c r="H2963" s="34">
        <v>6902.86</v>
      </c>
      <c r="I2963" s="34">
        <v>6902.86</v>
      </c>
      <c r="J2963" s="34">
        <v>6902.86</v>
      </c>
      <c r="K2963" s="34">
        <v>6902.86</v>
      </c>
      <c r="L2963" s="34">
        <v>6902.86</v>
      </c>
      <c r="M2963" s="34">
        <v>6902.86</v>
      </c>
      <c r="N2963" s="34">
        <v>6902.86</v>
      </c>
      <c r="O2963" s="34">
        <v>6902.86</v>
      </c>
      <c r="P2963" s="34">
        <v>6902.86</v>
      </c>
      <c r="Q2963" s="34">
        <v>6902.86</v>
      </c>
      <c r="R2963" s="34">
        <v>6902.86</v>
      </c>
      <c r="S2963" s="34">
        <v>6902.86</v>
      </c>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v>22614.39</v>
      </c>
      <c r="D2965" s="34">
        <v>22614.39</v>
      </c>
      <c r="E2965" s="34">
        <v>22614.39</v>
      </c>
      <c r="F2965" s="34">
        <v>22614.39</v>
      </c>
      <c r="G2965" s="34">
        <v>22614.39</v>
      </c>
      <c r="H2965" s="34">
        <v>22614.39</v>
      </c>
      <c r="I2965" s="34">
        <v>22614.39</v>
      </c>
      <c r="J2965" s="34">
        <v>22614.39</v>
      </c>
      <c r="K2965" s="34">
        <v>22614.39</v>
      </c>
      <c r="L2965" s="34">
        <v>22614.39</v>
      </c>
      <c r="M2965" s="34">
        <v>22614.39</v>
      </c>
      <c r="N2965" s="34">
        <v>22614.39</v>
      </c>
      <c r="O2965" s="34">
        <v>22614.39</v>
      </c>
      <c r="P2965" s="34">
        <v>22614.39</v>
      </c>
      <c r="Q2965" s="34">
        <v>22614.39</v>
      </c>
      <c r="R2965" s="34">
        <v>22614.39</v>
      </c>
      <c r="S2965" s="34">
        <v>22614.39</v>
      </c>
    </row>
    <row r="2966" spans="2:19">
      <c r="B2966" s="5">
        <v>2004</v>
      </c>
      <c r="C2966" s="34">
        <v>13682.35</v>
      </c>
      <c r="D2966" s="34">
        <v>13682.35</v>
      </c>
      <c r="E2966" s="34">
        <v>13682.35</v>
      </c>
      <c r="F2966" s="34">
        <v>13682.35</v>
      </c>
      <c r="G2966" s="34">
        <v>13682.35</v>
      </c>
      <c r="H2966" s="34">
        <v>13682.35</v>
      </c>
      <c r="I2966" s="34">
        <v>13682.35</v>
      </c>
      <c r="J2966" s="34">
        <v>13682.35</v>
      </c>
      <c r="K2966" s="34">
        <v>13682.35</v>
      </c>
      <c r="L2966" s="34">
        <v>13682.35</v>
      </c>
      <c r="M2966" s="34">
        <v>13682.35</v>
      </c>
      <c r="N2966" s="34">
        <v>13682.35</v>
      </c>
      <c r="O2966" s="34">
        <v>13682.35</v>
      </c>
      <c r="P2966" s="34">
        <v>13682.35</v>
      </c>
      <c r="Q2966" s="34">
        <v>13682.35</v>
      </c>
      <c r="R2966" s="34">
        <v>13682.35</v>
      </c>
      <c r="S2966" s="34">
        <v>13682.35</v>
      </c>
    </row>
    <row r="2967" spans="2:19">
      <c r="B2967" s="5">
        <v>2003</v>
      </c>
      <c r="C2967" s="34">
        <v>67818.759999999995</v>
      </c>
      <c r="D2967" s="34">
        <v>67818.759999999995</v>
      </c>
      <c r="E2967" s="34">
        <v>67818.759999999995</v>
      </c>
      <c r="F2967" s="34">
        <v>67818.759999999995</v>
      </c>
      <c r="G2967" s="34">
        <v>67818.759999999995</v>
      </c>
      <c r="H2967" s="34">
        <v>67818.759999999995</v>
      </c>
      <c r="I2967" s="34">
        <v>67818.759999999995</v>
      </c>
      <c r="J2967" s="34">
        <v>67818.759999999995</v>
      </c>
      <c r="K2967" s="34">
        <v>67818.759999999995</v>
      </c>
      <c r="L2967" s="34">
        <v>67818.759999999995</v>
      </c>
      <c r="M2967" s="34">
        <v>67818.759999999995</v>
      </c>
      <c r="N2967" s="34">
        <v>67818.759999999995</v>
      </c>
      <c r="O2967" s="34">
        <v>67818.759999999995</v>
      </c>
      <c r="P2967" s="34">
        <v>67818.759999999995</v>
      </c>
      <c r="Q2967" s="34">
        <v>67818.759999999995</v>
      </c>
      <c r="R2967" s="34">
        <v>67818.759999999995</v>
      </c>
      <c r="S2967" s="34">
        <v>67818.759999999995</v>
      </c>
    </row>
    <row r="2968" spans="2:19">
      <c r="B2968" s="5">
        <v>2002</v>
      </c>
      <c r="C2968" s="34">
        <v>75636.31</v>
      </c>
      <c r="D2968" s="34">
        <v>75636.31</v>
      </c>
      <c r="E2968" s="34">
        <v>75636.31</v>
      </c>
      <c r="F2968" s="34">
        <v>75636.31</v>
      </c>
      <c r="G2968" s="34">
        <v>75636.31</v>
      </c>
      <c r="H2968" s="34">
        <v>75636.31</v>
      </c>
      <c r="I2968" s="34">
        <v>75636.31</v>
      </c>
      <c r="J2968" s="34">
        <v>75636.31</v>
      </c>
      <c r="K2968" s="34">
        <v>75636.31</v>
      </c>
      <c r="L2968" s="34">
        <v>75636.31</v>
      </c>
      <c r="M2968" s="34">
        <v>75636.31</v>
      </c>
      <c r="N2968" s="34">
        <v>75636.31</v>
      </c>
      <c r="O2968" s="34">
        <v>75636.31</v>
      </c>
      <c r="P2968" s="34">
        <v>75636.31</v>
      </c>
      <c r="Q2968" s="34">
        <v>75636.31</v>
      </c>
      <c r="R2968" s="34">
        <v>75636.31</v>
      </c>
      <c r="S2968" s="34">
        <v>75636.31</v>
      </c>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179751.81</v>
      </c>
      <c r="D3041" s="10">
        <f>SUM(D2963:D3040)</f>
        <v>186654.66999999998</v>
      </c>
      <c r="E3041" s="10">
        <f>SUM(E2962:E3040)</f>
        <v>217292.58</v>
      </c>
      <c r="F3041" s="10">
        <f>SUM(F2961:F3040)</f>
        <v>217292.58</v>
      </c>
      <c r="G3041" s="10">
        <f>SUM(G2960:G3040)</f>
        <v>274552.32000000001</v>
      </c>
      <c r="H3041" s="10">
        <f>SUM(H2954:H3040)</f>
        <v>284598.06</v>
      </c>
      <c r="I3041" s="10">
        <f>SUM(I2954:I3040)</f>
        <v>331287.87999999995</v>
      </c>
      <c r="J3041" s="10">
        <f t="shared" ref="J3041" si="65">SUM(J2954:J3040)</f>
        <v>335993.8</v>
      </c>
      <c r="K3041" s="10">
        <f>SUM(K2954:K3040)</f>
        <v>366905.27999999997</v>
      </c>
      <c r="L3041" s="10">
        <f t="shared" ref="L3041" si="66">SUM(L2954:L3040)</f>
        <v>413821.16999999993</v>
      </c>
      <c r="M3041" s="10">
        <f>SUM(M2954:M3040)</f>
        <v>544361.37</v>
      </c>
      <c r="N3041" s="10">
        <f>SUM(N2949:N3040)</f>
        <v>584425.52</v>
      </c>
      <c r="O3041" s="10">
        <f>SUM(O2949:O3040)</f>
        <v>669062.8899999999</v>
      </c>
      <c r="P3041" s="10">
        <f>SUM(P2949:P3040)</f>
        <v>1024459.2</v>
      </c>
      <c r="Q3041" s="10">
        <f>SUM(Q2949:Q3040)</f>
        <v>1201181.52</v>
      </c>
      <c r="R3041" s="10">
        <f>SUM(R2948:R3040)</f>
        <v>1354525.8800000001</v>
      </c>
      <c r="S3041" s="10">
        <f>SUM(S2948:S3040)</f>
        <v>1356939.8800000001</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7">SUM(J3049:J3135)</f>
        <v>0</v>
      </c>
      <c r="K3136" s="10">
        <f>SUM(K3049:K3135)</f>
        <v>0</v>
      </c>
      <c r="L3136" s="10">
        <f t="shared" ref="L3136" si="68">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9">SUM(J3144:J3230)</f>
        <v>0</v>
      </c>
      <c r="K3231" s="10">
        <f>SUM(K3144:K3230)</f>
        <v>0</v>
      </c>
      <c r="L3231" s="10">
        <f t="shared" ref="L3231" si="70">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v>45349.2</v>
      </c>
      <c r="H3245" s="34">
        <v>45349.2</v>
      </c>
      <c r="I3245" s="34">
        <v>45349.2</v>
      </c>
      <c r="J3245" s="34">
        <v>45349.2</v>
      </c>
      <c r="K3245" s="34">
        <v>45349.2</v>
      </c>
      <c r="L3245" s="34">
        <v>45349.2</v>
      </c>
      <c r="M3245" s="34">
        <v>45349.2</v>
      </c>
      <c r="N3245" s="34">
        <v>45349.2</v>
      </c>
      <c r="O3245" s="34">
        <v>45349.2</v>
      </c>
      <c r="P3245" s="34">
        <v>45349.2</v>
      </c>
      <c r="Q3245" s="34">
        <v>45349.2</v>
      </c>
      <c r="R3245" s="34">
        <v>45349.2</v>
      </c>
      <c r="S3245" s="34">
        <v>45349.2</v>
      </c>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v>15497.88</v>
      </c>
      <c r="F3247" s="34">
        <v>15497.88</v>
      </c>
      <c r="G3247" s="34">
        <v>15497.88</v>
      </c>
      <c r="H3247" s="34">
        <v>15497.88</v>
      </c>
      <c r="I3247" s="34">
        <v>15497.88</v>
      </c>
      <c r="J3247" s="34">
        <v>15497.88</v>
      </c>
      <c r="K3247" s="34">
        <v>15497.88</v>
      </c>
      <c r="L3247" s="34">
        <v>15497.88</v>
      </c>
      <c r="M3247" s="34">
        <v>15497.88</v>
      </c>
      <c r="N3247" s="34">
        <v>15497.88</v>
      </c>
      <c r="O3247" s="34">
        <v>15497.88</v>
      </c>
      <c r="P3247" s="34">
        <v>15497.88</v>
      </c>
      <c r="Q3247" s="34">
        <v>15497.88</v>
      </c>
      <c r="R3247" s="34">
        <v>15497.88</v>
      </c>
      <c r="S3247" s="34">
        <v>15497.88</v>
      </c>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v>622.01</v>
      </c>
      <c r="D3255" s="34">
        <v>622.01</v>
      </c>
      <c r="E3255" s="34">
        <v>622.01</v>
      </c>
      <c r="F3255" s="34">
        <v>622.01</v>
      </c>
      <c r="G3255" s="34">
        <v>622.01</v>
      </c>
      <c r="H3255" s="34">
        <v>622.01</v>
      </c>
      <c r="I3255" s="34">
        <v>622.01</v>
      </c>
      <c r="J3255" s="34">
        <v>622.01</v>
      </c>
      <c r="K3255" s="34">
        <v>622.01</v>
      </c>
      <c r="L3255" s="34">
        <v>622.01</v>
      </c>
      <c r="M3255" s="34">
        <v>622.01</v>
      </c>
      <c r="N3255" s="34">
        <v>622.01</v>
      </c>
      <c r="O3255" s="34">
        <v>622.01</v>
      </c>
      <c r="P3255" s="34">
        <v>622.01</v>
      </c>
      <c r="Q3255" s="34">
        <v>622.01</v>
      </c>
      <c r="R3255" s="34">
        <v>622.01</v>
      </c>
      <c r="S3255" s="34">
        <v>622.01</v>
      </c>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v>95288.58</v>
      </c>
      <c r="D3257" s="34">
        <v>95288.58</v>
      </c>
      <c r="E3257" s="34">
        <v>95288.58</v>
      </c>
      <c r="F3257" s="34">
        <v>95288.58</v>
      </c>
      <c r="G3257" s="34">
        <v>95288.58</v>
      </c>
      <c r="H3257" s="34">
        <v>95288.58</v>
      </c>
      <c r="I3257" s="34">
        <v>95288.58</v>
      </c>
      <c r="J3257" s="34">
        <v>95288.58</v>
      </c>
      <c r="K3257" s="34">
        <v>95288.58</v>
      </c>
      <c r="L3257" s="34">
        <v>95288.58</v>
      </c>
      <c r="M3257" s="34">
        <v>95288.58</v>
      </c>
      <c r="N3257" s="34">
        <v>95288.58</v>
      </c>
      <c r="O3257" s="34">
        <v>95288.58</v>
      </c>
      <c r="P3257" s="34">
        <v>95288.58</v>
      </c>
      <c r="Q3257" s="34">
        <v>95288.58</v>
      </c>
      <c r="R3257" s="34">
        <v>95288.58</v>
      </c>
      <c r="S3257" s="34">
        <v>95288.58</v>
      </c>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95910.59</v>
      </c>
      <c r="D3326" s="10">
        <f>SUM(D3248:D3325)</f>
        <v>95910.59</v>
      </c>
      <c r="E3326" s="10">
        <f>SUM(E3247:E3325)</f>
        <v>111408.47</v>
      </c>
      <c r="F3326" s="10">
        <f>SUM(F3246:F3325)</f>
        <v>111408.47</v>
      </c>
      <c r="G3326" s="10">
        <f>SUM(G3245:G3325)</f>
        <v>156757.66999999998</v>
      </c>
      <c r="H3326" s="10">
        <f>SUM(H3239:H3325)</f>
        <v>156757.66999999998</v>
      </c>
      <c r="I3326" s="10">
        <f>SUM(I3239:I3325)</f>
        <v>156757.66999999998</v>
      </c>
      <c r="J3326" s="10">
        <f t="shared" ref="J3326" si="71">SUM(J3239:J3325)</f>
        <v>156757.66999999998</v>
      </c>
      <c r="K3326" s="10">
        <f>SUM(K3239:K3325)</f>
        <v>156757.66999999998</v>
      </c>
      <c r="L3326" s="10">
        <f t="shared" ref="L3326" si="72">SUM(L3239:L3325)</f>
        <v>156757.66999999998</v>
      </c>
      <c r="M3326" s="10">
        <f>SUM(M3239:M3325)</f>
        <v>156757.66999999998</v>
      </c>
      <c r="N3326" s="10">
        <f>SUM(N3234:N3325)</f>
        <v>156757.66999999998</v>
      </c>
      <c r="O3326" s="10">
        <f>SUM(O3234:O3325)</f>
        <v>156757.66999999998</v>
      </c>
      <c r="P3326" s="10">
        <f>SUM(P3234:P3325)</f>
        <v>156757.66999999998</v>
      </c>
      <c r="Q3326" s="10">
        <f>SUM(Q3234:Q3325)</f>
        <v>156757.66999999998</v>
      </c>
      <c r="R3326" s="10">
        <f>SUM(R3233:R3325)</f>
        <v>156757.66999999998</v>
      </c>
      <c r="S3326" s="10">
        <f>SUM(S3233:S3325)</f>
        <v>156757.66999999998</v>
      </c>
    </row>
    <row r="3327" spans="1:19">
      <c r="A3327" s="64"/>
      <c r="B3327" s="6"/>
      <c r="C3327" s="7"/>
      <c r="D3327" s="7"/>
      <c r="E3327" s="7"/>
      <c r="F3327" s="7"/>
      <c r="G3327" s="7"/>
      <c r="H3327" s="7"/>
      <c r="I3327" s="7"/>
      <c r="J3327" s="7"/>
      <c r="K3327" s="7"/>
      <c r="L3327" s="7"/>
      <c r="M3327" s="9"/>
    </row>
    <row r="3328" spans="1:19">
      <c r="A3328" s="65" t="s">
        <v>219</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219</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73">SUM(J3334:J3420)</f>
        <v>0</v>
      </c>
      <c r="K3421" s="10">
        <f>SUM(K3334:K3420)</f>
        <v>0</v>
      </c>
      <c r="L3421" s="10">
        <f t="shared" ref="L3421" si="74">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75">SUM(J3429:J3515)</f>
        <v>0</v>
      </c>
      <c r="K3516" s="10">
        <f>SUM(K3429:K3515)</f>
        <v>0</v>
      </c>
      <c r="L3516" s="10">
        <f t="shared" ref="L3516" si="76">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7">SUM(J3524:J3610)</f>
        <v>0</v>
      </c>
      <c r="K3611" s="10">
        <f>SUM(K3524:K3610)</f>
        <v>0</v>
      </c>
      <c r="L3611" s="10">
        <f t="shared" ref="L3611" si="7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9">SUM(J3619:J3705)</f>
        <v>0</v>
      </c>
      <c r="K3706" s="10">
        <f>SUM(K3619:K3705)</f>
        <v>0</v>
      </c>
      <c r="L3706" s="10">
        <f t="shared" ref="L3706" si="80">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2024-08-09T06:00:34Z</dcterms:modified>
</cp:coreProperties>
</file>